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3-105-35-113 - Oprava PZ..." sheetId="2" r:id="rId2"/>
    <sheet name="01 - dle Sborníku" sheetId="3" r:id="rId3"/>
    <sheet name="02 - dle URS" sheetId="4" r:id="rId4"/>
    <sheet name="Pokyny pro vyplně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'23-105-35-113 - Oprava PZ...'!$C$73:$K$75</definedName>
    <definedName name="_xlnm.Print_Area" localSheetId="1">'23-105-35-113 - Oprava PZ...'!$C$4:$J$37,'23-105-35-113 - Oprava PZ...'!$C$43:$J$57,'23-105-35-113 - Oprava PZ...'!$C$63:$K$75</definedName>
    <definedName name="_xlnm.Print_Titles" localSheetId="1">'23-105-35-113 - Oprava PZ...'!$73:$73</definedName>
    <definedName name="_xlnm._FilterDatabase" localSheetId="2" hidden="1">'01 - dle Sborníku'!$C$90:$K$170</definedName>
    <definedName name="_xlnm.Print_Area" localSheetId="2">'01 - dle Sborníku'!$C$4:$J$41,'01 - dle Sborníku'!$C$47:$J$70,'01 - dle Sborníku'!$C$76:$K$170</definedName>
    <definedName name="_xlnm.Print_Titles" localSheetId="2">'01 - dle Sborníku'!$90:$90</definedName>
    <definedName name="_xlnm._FilterDatabase" localSheetId="3" hidden="1">'02 - dle URS'!$C$87:$K$104</definedName>
    <definedName name="_xlnm.Print_Area" localSheetId="3">'02 - dle URS'!$C$4:$J$41,'02 - dle URS'!$C$47:$J$67,'02 - dle URS'!$C$73:$K$104</definedName>
    <definedName name="_xlnm.Print_Titles" localSheetId="3">'02 - dle URS'!$87:$87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9"/>
  <c r="J38"/>
  <c i="1" r="AY58"/>
  <c i="4" r="J37"/>
  <c i="1" r="AX58"/>
  <c i="4" r="BI103"/>
  <c r="BH103"/>
  <c r="BG103"/>
  <c r="BF103"/>
  <c r="T103"/>
  <c r="T102"/>
  <c r="R103"/>
  <c r="R102"/>
  <c r="P103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J84"/>
  <c r="F82"/>
  <c r="E80"/>
  <c r="J58"/>
  <c r="F56"/>
  <c r="E54"/>
  <c r="J26"/>
  <c r="E26"/>
  <c r="J59"/>
  <c r="J25"/>
  <c r="J20"/>
  <c r="E20"/>
  <c r="F85"/>
  <c r="J19"/>
  <c r="J17"/>
  <c r="E17"/>
  <c r="F58"/>
  <c r="J16"/>
  <c r="J14"/>
  <c r="J82"/>
  <c r="E7"/>
  <c r="E50"/>
  <c i="3" r="J39"/>
  <c r="J38"/>
  <c i="1" r="AY57"/>
  <c i="3" r="J37"/>
  <c i="1" r="AX57"/>
  <c i="3"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2"/>
  <c r="BH102"/>
  <c r="BG102"/>
  <c r="BF102"/>
  <c r="T102"/>
  <c r="T101"/>
  <c r="R102"/>
  <c r="R101"/>
  <c r="P102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J87"/>
  <c r="F85"/>
  <c r="E83"/>
  <c r="J58"/>
  <c r="F56"/>
  <c r="E54"/>
  <c r="J26"/>
  <c r="E26"/>
  <c r="J88"/>
  <c r="J25"/>
  <c r="J20"/>
  <c r="E20"/>
  <c r="F59"/>
  <c r="J19"/>
  <c r="J17"/>
  <c r="E17"/>
  <c r="F58"/>
  <c r="J16"/>
  <c r="J14"/>
  <c r="J85"/>
  <c r="E7"/>
  <c r="E79"/>
  <c i="2" r="J75"/>
  <c r="T74"/>
  <c r="R74"/>
  <c r="P74"/>
  <c i="1" r="AU55"/>
  <c i="2" r="BK74"/>
  <c r="J74"/>
  <c r="J35"/>
  <c r="J34"/>
  <c i="1" r="AY55"/>
  <c i="2" r="J33"/>
  <c i="1" r="AX55"/>
  <c i="2" r="J56"/>
  <c r="J70"/>
  <c r="F70"/>
  <c r="F68"/>
  <c r="E66"/>
  <c r="J50"/>
  <c r="F50"/>
  <c r="F48"/>
  <c r="E46"/>
  <c r="J22"/>
  <c r="E22"/>
  <c r="J71"/>
  <c r="J21"/>
  <c r="J16"/>
  <c r="E16"/>
  <c r="F71"/>
  <c r="J15"/>
  <c r="J10"/>
  <c r="J68"/>
  <c i="1" r="L50"/>
  <c r="AM50"/>
  <c r="AM49"/>
  <c r="L49"/>
  <c r="AM47"/>
  <c r="L47"/>
  <c r="L45"/>
  <c r="L44"/>
  <c i="2" r="J32"/>
  <c i="1" r="AS56"/>
  <c i="3" r="J151"/>
  <c i="2" r="F31"/>
  <c r="J31"/>
  <c i="3" r="BK147"/>
  <c r="BK153"/>
  <c r="BK157"/>
  <c r="J134"/>
  <c r="BK118"/>
  <c r="F36"/>
  <c r="J126"/>
  <c r="BK115"/>
  <c r="J144"/>
  <c i="4" r="J96"/>
  <c i="3" r="BK119"/>
  <c r="BK123"/>
  <c r="BK133"/>
  <c r="J120"/>
  <c r="BK126"/>
  <c r="BK124"/>
  <c i="4" r="BK100"/>
  <c i="3" r="BK100"/>
  <c r="J116"/>
  <c i="4" r="J100"/>
  <c i="3" r="J127"/>
  <c r="J150"/>
  <c r="BK132"/>
  <c r="J100"/>
  <c r="J143"/>
  <c r="J94"/>
  <c r="J112"/>
  <c r="BK121"/>
  <c r="BK155"/>
  <c r="BK152"/>
  <c r="BK161"/>
  <c r="J106"/>
  <c r="BK112"/>
  <c r="J129"/>
  <c r="BK137"/>
  <c i="2" r="F35"/>
  <c i="3" r="J113"/>
  <c r="BK97"/>
  <c r="J132"/>
  <c r="BK163"/>
  <c r="J96"/>
  <c r="J118"/>
  <c r="BK159"/>
  <c r="J124"/>
  <c r="J99"/>
  <c r="BK111"/>
  <c r="BK94"/>
  <c r="BK125"/>
  <c r="BK96"/>
  <c r="J166"/>
  <c i="4" r="BK98"/>
  <c i="2" r="F34"/>
  <c i="3" r="BK95"/>
  <c i="4" r="BK103"/>
  <c i="3" r="J109"/>
  <c i="4" r="BK91"/>
  <c i="3" r="J122"/>
  <c r="J137"/>
  <c r="BK169"/>
  <c r="J158"/>
  <c r="BK114"/>
  <c r="J125"/>
  <c r="BK170"/>
  <c r="J170"/>
  <c r="BK135"/>
  <c r="J145"/>
  <c r="J142"/>
  <c r="J107"/>
  <c r="BK129"/>
  <c r="J138"/>
  <c r="J102"/>
  <c r="BK143"/>
  <c r="J154"/>
  <c r="BK120"/>
  <c i="4" r="J103"/>
  <c i="3" r="BK166"/>
  <c r="J146"/>
  <c r="BK149"/>
  <c i="4" r="BK94"/>
  <c i="3" r="J165"/>
  <c r="BK127"/>
  <c i="4" r="BK96"/>
  <c i="3" r="BK128"/>
  <c r="J168"/>
  <c r="BK109"/>
  <c r="J97"/>
  <c r="J149"/>
  <c r="BK160"/>
  <c r="BK98"/>
  <c r="J119"/>
  <c r="F38"/>
  <c r="BK140"/>
  <c r="BK117"/>
  <c r="J114"/>
  <c r="BK151"/>
  <c r="BK113"/>
  <c r="J115"/>
  <c i="2" r="J28"/>
  <c i="3" r="J135"/>
  <c i="4" r="J98"/>
  <c i="3" r="J105"/>
  <c r="J136"/>
  <c r="F39"/>
  <c r="J161"/>
  <c r="BK102"/>
  <c r="BK134"/>
  <c r="J95"/>
  <c r="J121"/>
  <c r="BK145"/>
  <c r="J140"/>
  <c r="J148"/>
  <c r="BK106"/>
  <c r="J147"/>
  <c r="J152"/>
  <c r="J36"/>
  <c r="BK136"/>
  <c r="J157"/>
  <c i="4" r="J92"/>
  <c i="3" r="BK154"/>
  <c r="J133"/>
  <c r="F37"/>
  <c r="BK108"/>
  <c r="J139"/>
  <c r="BK156"/>
  <c r="BK158"/>
  <c r="J163"/>
  <c r="BK105"/>
  <c r="BK146"/>
  <c i="4" r="J94"/>
  <c i="3" r="J128"/>
  <c r="BK107"/>
  <c r="BK168"/>
  <c i="2" r="F32"/>
  <c i="3" r="BK139"/>
  <c i="4" r="BK92"/>
  <c i="3" r="BK122"/>
  <c r="BK162"/>
  <c r="BK116"/>
  <c r="J108"/>
  <c r="BK148"/>
  <c r="J117"/>
  <c r="BK150"/>
  <c r="J123"/>
  <c r="J169"/>
  <c r="BK142"/>
  <c r="BK144"/>
  <c r="J160"/>
  <c r="BK165"/>
  <c i="4" r="J91"/>
  <c i="3" r="J153"/>
  <c r="J162"/>
  <c r="J155"/>
  <c r="J98"/>
  <c r="J111"/>
  <c r="J156"/>
  <c r="BK138"/>
  <c r="J159"/>
  <c i="2" r="F33"/>
  <c i="3" r="BK99"/>
  <c l="1" r="BK93"/>
  <c r="R104"/>
  <c r="BK104"/>
  <c r="J104"/>
  <c r="J67"/>
  <c r="P131"/>
  <c r="R164"/>
  <c r="P104"/>
  <c r="R131"/>
  <c r="T164"/>
  <c i="4" r="R90"/>
  <c r="R89"/>
  <c r="R88"/>
  <c r="T90"/>
  <c r="T89"/>
  <c r="T88"/>
  <c i="3" r="T93"/>
  <c r="T131"/>
  <c i="4" r="P90"/>
  <c r="P89"/>
  <c r="P88"/>
  <c i="1" r="AU58"/>
  <c i="3" r="P93"/>
  <c r="P92"/>
  <c r="P91"/>
  <c i="1" r="AU57"/>
  <c i="3" r="T104"/>
  <c r="P164"/>
  <c i="4" r="BK90"/>
  <c r="J90"/>
  <c r="J65"/>
  <c i="3" r="R93"/>
  <c r="R92"/>
  <c r="R91"/>
  <c r="BK131"/>
  <c r="J131"/>
  <c r="J68"/>
  <c r="BK164"/>
  <c r="J164"/>
  <c r="J69"/>
  <c i="4" r="BK102"/>
  <c r="J102"/>
  <c r="J66"/>
  <c i="3" r="BK101"/>
  <c r="J101"/>
  <c r="J66"/>
  <c i="4" r="F84"/>
  <c r="E76"/>
  <c r="BE94"/>
  <c i="3" r="J93"/>
  <c r="J65"/>
  <c i="4" r="J56"/>
  <c r="BE96"/>
  <c r="BE103"/>
  <c r="J85"/>
  <c r="BE92"/>
  <c r="BE100"/>
  <c r="F59"/>
  <c r="BE91"/>
  <c r="BE98"/>
  <c i="3" r="E50"/>
  <c r="F87"/>
  <c r="F88"/>
  <c r="BE95"/>
  <c r="BE96"/>
  <c r="BE102"/>
  <c r="BE107"/>
  <c r="BE108"/>
  <c r="BE112"/>
  <c r="BE123"/>
  <c r="BE125"/>
  <c i="2" r="J55"/>
  <c i="3" r="J56"/>
  <c r="J59"/>
  <c r="BE105"/>
  <c r="BE109"/>
  <c r="BE113"/>
  <c r="BE124"/>
  <c r="BE128"/>
  <c r="BE132"/>
  <c r="BE140"/>
  <c r="BE143"/>
  <c r="BE146"/>
  <c r="BE154"/>
  <c r="BE157"/>
  <c r="BE160"/>
  <c r="BE94"/>
  <c r="BE99"/>
  <c r="BE106"/>
  <c r="BE111"/>
  <c r="BE116"/>
  <c r="BE119"/>
  <c r="BE121"/>
  <c r="BE122"/>
  <c r="BE126"/>
  <c r="BE129"/>
  <c r="BE136"/>
  <c r="BE138"/>
  <c r="BE142"/>
  <c r="BE147"/>
  <c r="BE151"/>
  <c r="BE152"/>
  <c r="BE153"/>
  <c r="BE161"/>
  <c r="BE163"/>
  <c r="BE165"/>
  <c r="BE166"/>
  <c r="BE97"/>
  <c r="BE98"/>
  <c r="BE100"/>
  <c r="BE114"/>
  <c r="BE115"/>
  <c r="BE117"/>
  <c r="BE118"/>
  <c r="BE120"/>
  <c r="BE127"/>
  <c r="BE133"/>
  <c r="BE134"/>
  <c r="BE135"/>
  <c r="BE137"/>
  <c r="BE139"/>
  <c r="BE144"/>
  <c r="BE145"/>
  <c r="BE148"/>
  <c r="BE149"/>
  <c r="BE150"/>
  <c r="BE155"/>
  <c r="BE156"/>
  <c r="BE158"/>
  <c r="BE159"/>
  <c r="BE162"/>
  <c r="BE168"/>
  <c r="BE169"/>
  <c r="BE170"/>
  <c i="1" r="BB57"/>
  <c r="BA57"/>
  <c r="AW57"/>
  <c r="BC57"/>
  <c r="BD57"/>
  <c i="2" r="J37"/>
  <c i="1" r="BC55"/>
  <c r="BA55"/>
  <c r="BB55"/>
  <c r="AV55"/>
  <c r="AW55"/>
  <c r="AZ55"/>
  <c i="2" r="J48"/>
  <c r="J51"/>
  <c i="1" r="AG55"/>
  <c i="2" r="F51"/>
  <c i="1" r="BD55"/>
  <c i="4" r="F38"/>
  <c i="1" r="BC58"/>
  <c r="BC56"/>
  <c i="4" r="F36"/>
  <c i="1" r="BA58"/>
  <c r="BA56"/>
  <c r="AS54"/>
  <c i="4" r="F37"/>
  <c i="1" r="BB58"/>
  <c r="BB56"/>
  <c i="4" r="F39"/>
  <c i="1" r="BD58"/>
  <c r="BD56"/>
  <c i="4" r="J36"/>
  <c i="1" r="AW58"/>
  <c i="3" l="1" r="T92"/>
  <c r="T91"/>
  <c r="BK92"/>
  <c r="BK91"/>
  <c r="J91"/>
  <c r="J63"/>
  <c i="4" r="BK89"/>
  <c r="J89"/>
  <c r="J64"/>
  <c i="1" r="AT55"/>
  <c i="4" r="F35"/>
  <c i="1" r="AZ58"/>
  <c i="3" r="J35"/>
  <c i="1" r="AV57"/>
  <c r="AT57"/>
  <c r="BA54"/>
  <c r="AW54"/>
  <c r="AK30"/>
  <c r="AU56"/>
  <c r="AU54"/>
  <c i="3" r="F35"/>
  <c i="1" r="AZ57"/>
  <c r="AX56"/>
  <c r="BD54"/>
  <c r="W33"/>
  <c r="AY56"/>
  <c i="4" r="J35"/>
  <c i="1" r="AV58"/>
  <c r="AT58"/>
  <c r="BB54"/>
  <c r="AX54"/>
  <c r="BC54"/>
  <c r="AY54"/>
  <c r="AW56"/>
  <c i="4" l="1" r="BK88"/>
  <c r="J88"/>
  <c r="J63"/>
  <c i="3" r="J92"/>
  <c r="J64"/>
  <c i="1" r="AN55"/>
  <c r="W31"/>
  <c r="W32"/>
  <c r="AZ56"/>
  <c r="AZ54"/>
  <c r="AV54"/>
  <c r="AK29"/>
  <c i="3" r="J32"/>
  <c i="1" r="AG57"/>
  <c r="W30"/>
  <c i="3" l="1" r="J41"/>
  <c i="1" r="AN57"/>
  <c r="AV56"/>
  <c r="AT56"/>
  <c i="4" r="J32"/>
  <c i="1" r="AG58"/>
  <c r="AG56"/>
  <c r="AG54"/>
  <c r="AK26"/>
  <c r="AK35"/>
  <c r="AT54"/>
  <c r="W29"/>
  <c i="4" l="1" r="J41"/>
  <c i="1" r="AN54"/>
  <c r="AN58"/>
  <c r="AN56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<sst xmlns="http://schemas.openxmlformats.org/spreadsheetml/2006/main">
  <si>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</si>
  <si>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</si>
  <si>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</si>
  <si>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</si>
  <si>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</si>
  <si>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{3e4af70b-ad71-4048-8b0b-978d6f0148cb}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</si>
  <si>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</si>
  <si>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</si>
  <si>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</si>
  <si>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</si>
  <si>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</si>
  <si>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</si>
  <si>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</si>
  <si>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</si>
  <si>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</si>
  <si>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23-105-35-113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</si>
  <si>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</si>
  <si>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</si>
  <si>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Oprava PZZ v km 25,452 trati HB-Rosice n. L</t>
  </si>
  <si>
    <t>KSO:</t>
  </si>
  <si>
    <t>CC-CZ:</t>
  </si>
  <si>
    <t>Místo:</t>
  </si>
  <si>
    <t>PZZ Sobíňov</t>
  </si>
  <si>
    <t>Datum:</t>
  </si>
  <si>
    <t>15. 3. 2024</t>
  </si>
  <si>
    <t>Zadavatel:</t>
  </si>
  <si>
    <t>IČ:</t>
  </si>
  <si>
    <t>Správa železnic, s.o.</t>
  </si>
  <si>
    <t>DIČ:</t>
  </si>
  <si>
    <t>Uchazeč:</t>
  </si>
  <si>
    <t>Vyplň údaj</t>
  </si>
  <si>
    <t>Projektant:</t>
  </si>
  <si>
    <t>Signal Projekt,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</si>
  <si>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</si>
  <si>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</si>
  <si>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</si>
  <si>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</si>
  <si>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</si>
  <si>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</si>
  <si>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</si>
  <si>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</si>
  <si>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</si>
  <si>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</si>
  <si>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</si>
  <si>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</si>
  <si>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</si>
  <si>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</si>
  <si>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</si>
  <si>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</si>
  <si>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</si>
  <si>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</si>
  <si>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</si>
  <si>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</si>
  <si>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</si>
  <si>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</si>
  <si>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</si>
  <si>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</si>
  <si>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</si>
  <si>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</si>
  <si>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</si>
  <si>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</si>
  <si>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</si>
  <si>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</si>
  <si>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</si>
  <si>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</si>
  <si>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</si>
  <si>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</si>
  <si>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</si>
  <si>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</si>
  <si>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</si>
  <si>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</si>
  <si>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</si>
  <si>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</si>
  <si>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</si>
  <si>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</si>
  <si>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</si>
  <si>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</si>
  <si>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</si>
  <si>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</si>
  <si>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SO 11-86-01</t>
  </si>
  <si>
    <t>Přejezd P5279 v km 25,452 Napájení nn</t>
  </si>
  <si>
    <t>###NOIMPORT###</t>
  </si>
  <si>
    <t>{5c355c56-18fe-48dc-8b51-64340dcc3e80}</t>
  </si>
  <si>
    <t>2</t>
  </si>
  <si>
    <t>01</t>
  </si>
  <si>
    <t>dle Sborníku</t>
  </si>
  <si>
    <t>Soupis</t>
  </si>
  <si>
    <t>{7f7e53a6-e543-4c84-8c14-0bbf7bba2307}</t>
  </si>
  <si>
    <t>02</t>
  </si>
  <si>
    <t>dle URS</t>
  </si>
  <si>
    <t>{0acb7b51-01bf-4de8-93e5-100f2b115baf}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</si>
  <si>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</si>
  <si>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</si>
  <si>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</si>
  <si>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</si>
  <si>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</si>
  <si>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</si>
  <si>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</si>
  <si>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</si>
  <si>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</si>
  <si>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</si>
  <si>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</si>
  <si>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</si>
  <si>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</si>
  <si>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</si>
  <si>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</si>
  <si>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</si>
  <si>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</si>
  <si>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</si>
  <si>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</si>
  <si>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</si>
  <si>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</si>
  <si>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</si>
  <si>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Objekt:</t>
  </si>
  <si>
    <t>SO 11-86-01 - Přejezd P5279 v km 25,452 Napájení nn</t>
  </si>
  <si>
    <t>Soupis:</t>
  </si>
  <si>
    <t>01 - dle Sborníku</t>
  </si>
  <si>
    <t>02 - Kabelové trasy</t>
  </si>
  <si>
    <t xml:space="preserve">    021 - Kabely</t>
  </si>
  <si>
    <t xml:space="preserve">    022 - Kabelové žlaby a chráničky</t>
  </si>
  <si>
    <t xml:space="preserve">    023 - Uzemnění a hromosvod</t>
  </si>
  <si>
    <t>03 - Rozvaděče, vnější zařízení</t>
  </si>
  <si>
    <t>04 - Všeobecné náklady</t>
  </si>
  <si>
    <t>Kabelové trasy</t>
  </si>
  <si>
    <t>021</t>
  </si>
  <si>
    <t>Kabely</t>
  </si>
  <si>
    <t>87</t>
  </si>
  <si>
    <t>M</t>
  </si>
  <si>
    <t>7492501770</t>
  </si>
  <si>
    <t>Kabely, vodiče, šňůry Cu - nn Kabel silový 2 a 3-žílový Cu, plastová izolace CYKY 3J2,5 (3Cx 2,5)</t>
  </si>
  <si>
    <t>m</t>
  </si>
  <si>
    <t>ÚOŽI 2023 01</t>
  </si>
  <si>
    <t>-1757143788</t>
  </si>
  <si>
    <t>4</t>
  </si>
  <si>
    <t>K</t>
  </si>
  <si>
    <t>7492553010</t>
  </si>
  <si>
    <t>Montáž kabelů 2- a 3-žílových Cu do 16 mm2 - uložení do země, chráničky, na rošty, pod omítku apod.</t>
  </si>
  <si>
    <t>512</t>
  </si>
  <si>
    <t>1259857462</t>
  </si>
  <si>
    <t>7492502020</t>
  </si>
  <si>
    <t>Kabely, vodiče, šňůry Cu - nn Kabel silový 4 a 5-žílový Cu, plastová izolace CYKY 5J4 (5Cx4)</t>
  </si>
  <si>
    <t>-68689575</t>
  </si>
  <si>
    <t>3</t>
  </si>
  <si>
    <t>7492501870</t>
  </si>
  <si>
    <t>Kabely, vodiče, šňůry Cu - nn Kabel silový 4 a 5-žílový Cu, plastová izolace CYKY 4J10 (4Bx10)</t>
  </si>
  <si>
    <t>563810894</t>
  </si>
  <si>
    <t>5</t>
  </si>
  <si>
    <t>7492554010</t>
  </si>
  <si>
    <t>Montáž kabelů 4- a 5-žílových Cu do 16 mm2 - uložení do země, chráničky, na rošty, pod omítku apod.</t>
  </si>
  <si>
    <t>-247894245</t>
  </si>
  <si>
    <t>6</t>
  </si>
  <si>
    <t>7492751020</t>
  </si>
  <si>
    <t>Montáž ukončení kabelů nn v rozvaděči nebo na přístroji izolovaných s označením 2 - 5-ti žílových do 2,5 mm2 - montáž kabelové koncovky nebo záklopky včetně odizolování pláště a izolace žil kabelu, ukončení žil v rozvaděči, upevnění kabelových ok, roz. trubice, zakončení stínění apod.</t>
  </si>
  <si>
    <t>kus</t>
  </si>
  <si>
    <t>-1987027694</t>
  </si>
  <si>
    <t>7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</si>
  <si>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</si>
  <si>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</si>
  <si>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1337499077</t>
  </si>
  <si>
    <t>022</t>
  </si>
  <si>
    <t>Kabelové žlaby a chráničky</t>
  </si>
  <si>
    <t>9</t>
  </si>
  <si>
    <t>7492756040</t>
  </si>
  <si>
    <t>Pomocné práce pro montáž kabelů zatažení kabelů do chráničky do 4 kg/m</t>
  </si>
  <si>
    <t>16</t>
  </si>
  <si>
    <t>519067328</t>
  </si>
  <si>
    <t>P</t>
  </si>
  <si>
    <t>Poznámka k položce:_x000d_
chránička + lišta LV</t>
  </si>
  <si>
    <t>023</t>
  </si>
  <si>
    <t>Uzemnění a hromosvod</t>
  </si>
  <si>
    <t>17</t>
  </si>
  <si>
    <t>7491600180</t>
  </si>
  <si>
    <t>Uzemnění Vnější Uzemňovací vedení v zemi, páskem FeZn do 120 mm2</t>
  </si>
  <si>
    <t>256</t>
  </si>
  <si>
    <t>64</t>
  </si>
  <si>
    <t>1963733969</t>
  </si>
  <si>
    <t>18</t>
  </si>
  <si>
    <t>7491600010</t>
  </si>
  <si>
    <t>Uzemnění Vnitřní Uzemňovací vedení na povrchu, kruhovým vodičem FeZn do D=10 mm</t>
  </si>
  <si>
    <t>-1962894185</t>
  </si>
  <si>
    <t>19</t>
  </si>
  <si>
    <t>7491652010</t>
  </si>
  <si>
    <t>Montáž vnějšího uzemnění uzemňovacích vodičů v zemi z pozinkované oceli (FeZn) do 120 mm2 - uzemňovacího vedení v zemní kynetě, případně v chráničce odvinutí vodiče ze svitku a oddělení příslušné délky, tvarování pásku, spojování. Neobsahuje výkop a zához kabelové kynety a chráničku</t>
  </si>
  <si>
    <t>-784887769</t>
  </si>
  <si>
    <t>20</t>
  </si>
  <si>
    <t>7491600260</t>
  </si>
  <si>
    <t>Uzemnění Vnější Tyč ZT 1,5t T-profil zemnící</t>
  </si>
  <si>
    <t>1485850002</t>
  </si>
  <si>
    <t>7491652040</t>
  </si>
  <si>
    <t>Montáž vnějšího uzemnění zemnící tyče z pozinkované oceli (FeZn), délky do 2 m - zemnící tyče (horní konec tyče min. 80 cm pod povrchem) včetně připojení tyče k pásku</t>
  </si>
  <si>
    <t>1163828174</t>
  </si>
  <si>
    <t>Poznámka k položce:_x000d_
hloubkový zemnič pro uzemnění</t>
  </si>
  <si>
    <t>22</t>
  </si>
  <si>
    <t>7491601490</t>
  </si>
  <si>
    <t>Uzemnění Hromosvodné vedení Svorka SS</t>
  </si>
  <si>
    <t>-796830334</t>
  </si>
  <si>
    <t>23</t>
  </si>
  <si>
    <t>7491601650</t>
  </si>
  <si>
    <t>Uzemnění Hromosvodné vedení Svorka SU FeZn</t>
  </si>
  <si>
    <t>175014758</t>
  </si>
  <si>
    <t>24</t>
  </si>
  <si>
    <t>7491601710</t>
  </si>
  <si>
    <t>Uzemnění Hromosvodné vedení Svorka SZa zkušební (SZm)</t>
  </si>
  <si>
    <t>348664677</t>
  </si>
  <si>
    <t>25</t>
  </si>
  <si>
    <t>7491654010</t>
  </si>
  <si>
    <t>Montáž svorek spojovacích se 2 šrouby (typ SS, SO, SR03, aj.)</t>
  </si>
  <si>
    <t>1629050167</t>
  </si>
  <si>
    <t>26</t>
  </si>
  <si>
    <t>7491600380</t>
  </si>
  <si>
    <t>Uzemnění Hromosvodné vedení Držák DOHT na trubku</t>
  </si>
  <si>
    <t>-1340612969</t>
  </si>
  <si>
    <t>27</t>
  </si>
  <si>
    <t>7491600320</t>
  </si>
  <si>
    <t>Uzemnění Hromosvodné vedení Držák DOHL L oddáleného hromosvodu</t>
  </si>
  <si>
    <t>891500620</t>
  </si>
  <si>
    <t>28</t>
  </si>
  <si>
    <t>7491600360</t>
  </si>
  <si>
    <t>Uzemnění Hromosvodné vedení Držák DOHS "T" oddáleného hromosvo</t>
  </si>
  <si>
    <t>-1047097596</t>
  </si>
  <si>
    <t>29</t>
  </si>
  <si>
    <t>7491654040</t>
  </si>
  <si>
    <t>Montáž svorek tvarování prvků jímacího vedení</t>
  </si>
  <si>
    <t>-439032865</t>
  </si>
  <si>
    <t>30</t>
  </si>
  <si>
    <t>7491600550</t>
  </si>
  <si>
    <t>Uzemnění Hromosvodné vedení Drát uzem. AL pr.8 AlMgSi měkký</t>
  </si>
  <si>
    <t>kg</t>
  </si>
  <si>
    <t>1175782997</t>
  </si>
  <si>
    <t>31</t>
  </si>
  <si>
    <t>7491600630</t>
  </si>
  <si>
    <t>Uzemnění Hromosvodné vedení Tyč IT 1m izolační</t>
  </si>
  <si>
    <t>1129026195</t>
  </si>
  <si>
    <t>32</t>
  </si>
  <si>
    <t>7491600640</t>
  </si>
  <si>
    <t>Uzemnění Hromosvodné vedení Tyč ITJ 43 izolační pro jímací tyč 430mm</t>
  </si>
  <si>
    <t>1301494784</t>
  </si>
  <si>
    <t>33</t>
  </si>
  <si>
    <t>7491600670</t>
  </si>
  <si>
    <t>Uzemnění Hromosvodné vedení Tyč ITV 43 pro vodič 430mm izolační</t>
  </si>
  <si>
    <t>12069310</t>
  </si>
  <si>
    <t>34</t>
  </si>
  <si>
    <t>7491653010</t>
  </si>
  <si>
    <t>Montáž hromosvodného vedení svodových vodičů průměru do 10 mm z pozinkované oceli (FeZn) nebo měděného (Cu) s podpěrami - upevnění, propojení a připojení pomocí svorek</t>
  </si>
  <si>
    <t>-1399667708</t>
  </si>
  <si>
    <t>35</t>
  </si>
  <si>
    <t>7491600710</t>
  </si>
  <si>
    <t>Uzemnění Hromosvodné vedení Tyč JR 1,5 (JP15) jímací</t>
  </si>
  <si>
    <t>-1232120083</t>
  </si>
  <si>
    <t>36</t>
  </si>
  <si>
    <t>7491653030</t>
  </si>
  <si>
    <t>Montáž hromosvodného vedení jímací tyče včetně stojanu, délky do 5 m - včetně upevňovacích prvků a svorek, připojení</t>
  </si>
  <si>
    <t>1310691187</t>
  </si>
  <si>
    <t>37</t>
  </si>
  <si>
    <t>7491601470</t>
  </si>
  <si>
    <t>Uzemnění Hromosvodné vedení Svorka SR 3b - plech</t>
  </si>
  <si>
    <t>1836281792</t>
  </si>
  <si>
    <t>38</t>
  </si>
  <si>
    <t>7491601450</t>
  </si>
  <si>
    <t>Uzemnění Hromosvodné vedení Svorka SR 2b</t>
  </si>
  <si>
    <t>-1940578559</t>
  </si>
  <si>
    <t>39</t>
  </si>
  <si>
    <t>7491654012</t>
  </si>
  <si>
    <t>Montáž svorek spojovacích se 3 a více šrouby (typ ST, SJ, SK, SZ, SR01, 02, aj.)</t>
  </si>
  <si>
    <t>844768778</t>
  </si>
  <si>
    <t>99</t>
  </si>
  <si>
    <t>R1</t>
  </si>
  <si>
    <t>ZKUŠEBNÍ JÍMKA, UZEMNĚNÍ VENKOVNÍ DO VOLNÉHO TERÉNU</t>
  </si>
  <si>
    <t>8</t>
  </si>
  <si>
    <t>682641846</t>
  </si>
  <si>
    <t>Poznámka k položce:_x000d_
Dle OTSKP_2023 (č.p. 741C11)_x000d_
_x000d_
1. Položka obsahuje:
 – výkop a zához díry pro trubku v zemine tr.4 o velikosti 1000x1000x1000mm
 – zemnící jímku do volného terénu sestávající z : trubky o prumeru 400/5mm o délce 80cm, víko
 – uzemnovací kruh s Fezn 30x4mm do trubky vc. montáže, šterkového zásypu v trubce po montáži do výšky 60cm a úpravy povrchu terénu v okolí uzemnovací jímky
2. Položka neobsahuje:
 X
3. Zpusob merení:
Udává se komplet odlišných materiálu a cinností, které tvorí funkcní nedelitelný celek daný názvem položky.</t>
  </si>
  <si>
    <t>03</t>
  </si>
  <si>
    <t>Rozvaděče, vnější zařízení</t>
  </si>
  <si>
    <t>96</t>
  </si>
  <si>
    <t>7492756020</t>
  </si>
  <si>
    <t>Pomocné práce pro montáž kabelů montáž označovacího štítku na kabel</t>
  </si>
  <si>
    <t>1286070393</t>
  </si>
  <si>
    <t>97</t>
  </si>
  <si>
    <t>7493600830</t>
  </si>
  <si>
    <t>Kabelové a zásuvkové skříně, elektroměrové rozvaděče Skříně elektroměrové pro přímé měření Rozváděč pro jednosazbový třífázový elektroměr 40A až 80A kompaktní pilíř včetně základu, PUR lak</t>
  </si>
  <si>
    <t>1532690163</t>
  </si>
  <si>
    <t>98</t>
  </si>
  <si>
    <t>7493655015</t>
  </si>
  <si>
    <t>Montáž skříní elektroměrových venkovních pro přímé měření do 80 A pro připojení kabelů do 16 mm2 jednosazbové, včetně jističe do 80 A kompaktní pilíř - včetně elektrovýzbroje, neobsahuje cenu za zemní práce</t>
  </si>
  <si>
    <t>730414819</t>
  </si>
  <si>
    <t>85</t>
  </si>
  <si>
    <t>7590120170</t>
  </si>
  <si>
    <t>Skříně Skříň přístr.pro přejezdy spol 133/313.1.11 (HM0354399998269)</t>
  </si>
  <si>
    <t>1049712446</t>
  </si>
  <si>
    <t>41</t>
  </si>
  <si>
    <t>7590125057</t>
  </si>
  <si>
    <t>Montáž skříně společné přístrojové pro přejezdy - usazení skříně a zatažení kabelů bez zhotovení a zapojení kabelových forem. Bez kabelových příchytek</t>
  </si>
  <si>
    <t>-1234536769</t>
  </si>
  <si>
    <t>84</t>
  </si>
  <si>
    <t>7494758025</t>
  </si>
  <si>
    <t>Montáž ostatních zařízení rozvaděčů nn obal na výkresy do rozvaděče - do rozvaděče nebo skříně</t>
  </si>
  <si>
    <t>1398192920</t>
  </si>
  <si>
    <t>93</t>
  </si>
  <si>
    <t>7491205700</t>
  </si>
  <si>
    <t>Elektroinstalační materiál Zásuvky instalační Zásuvka3 fázová 400V/32A montáž do rozváděče, 5 pólová</t>
  </si>
  <si>
    <t>219525664</t>
  </si>
  <si>
    <t>94</t>
  </si>
  <si>
    <t>7494758010</t>
  </si>
  <si>
    <t>Montáž ostatních zařízení rozvaděčů nn přístrojový rošt - do rozvaděče nebo skříně</t>
  </si>
  <si>
    <t>1344987515</t>
  </si>
  <si>
    <t>66</t>
  </si>
  <si>
    <t>7494010104</t>
  </si>
  <si>
    <t>Přístroje pro spínání a ovládání Ovladače, signálky Ovladače Otočný přepínač kompletní 1-0-1, 1Z, 1R, černý</t>
  </si>
  <si>
    <t>-1365696781</t>
  </si>
  <si>
    <t xml:space="preserve">Poznámka k položce:_x000d_
cena dle OTSKP_2023 (č.p. 744J42)_x000d_
</t>
  </si>
  <si>
    <t>102</t>
  </si>
  <si>
    <t>7494552030</t>
  </si>
  <si>
    <t>Montáž vačkových silových spínačů - přepínačů čtyřpólových do 63 A - přepínač 1-0-1</t>
  </si>
  <si>
    <t>1788103628</t>
  </si>
  <si>
    <t>56</t>
  </si>
  <si>
    <t>7494371015</t>
  </si>
  <si>
    <t>Demontáž zařízení jističe nebo vypínače z rozvaděče nn - stávajícího z rozvaděče nn včetně odpojení přívodních kabelů nebo pasů a nakládky na určený prostředek</t>
  </si>
  <si>
    <t>1573641265</t>
  </si>
  <si>
    <t>91</t>
  </si>
  <si>
    <t>7494007644</t>
  </si>
  <si>
    <t>Pojistkové systémy Odpínače, odpojovače a držáky válcových pojistkových vložek Pojistkové odpínače Ie 63 A, Ue AC 690 V/DC 440 V, pro válcové pojistkové vložky 14x51, 3+N-pól, bez signalizace, náhrada za např. OPVA14-3N</t>
  </si>
  <si>
    <t>180630476</t>
  </si>
  <si>
    <t>88</t>
  </si>
  <si>
    <t>7494008260</t>
  </si>
  <si>
    <t>Pojistkové systémy Výkonové pojistkové vložky Válcové pojistkové vložky In 20A, Un AC 690 V / DC 250 V, velikost 14×51, gG - charakteristika pro všeobecné použití, Cd/Pb free</t>
  </si>
  <si>
    <t>-1518547794</t>
  </si>
  <si>
    <t>92</t>
  </si>
  <si>
    <t>7494453020</t>
  </si>
  <si>
    <t>Montáž pojistkových odpínačů pro válcové pojistky včetně montáže pojistek do 63 A 3+N pólový - do skříně nebo rozvaděče</t>
  </si>
  <si>
    <t>-884552953</t>
  </si>
  <si>
    <t>80</t>
  </si>
  <si>
    <t>7494003654</t>
  </si>
  <si>
    <t>Modulární přístroje Jističe Příslušenství 1x zapínací kontakt, 1x rozpínací kontakt, např. pro LTE, LTN, LVN, MSO</t>
  </si>
  <si>
    <t>128</t>
  </si>
  <si>
    <t>-1807215740</t>
  </si>
  <si>
    <t>78</t>
  </si>
  <si>
    <t>7494351080</t>
  </si>
  <si>
    <t>Montáž jističů (do 10 kA) přídavných zařízení k instalačním jističům do 125 A pomocného spínače (1x zap., 1x vyp. kontakt)</t>
  </si>
  <si>
    <t>1715289166</t>
  </si>
  <si>
    <t>81</t>
  </si>
  <si>
    <t>7494003692</t>
  </si>
  <si>
    <t>Modulární přístroje Jističe Příslušenství Ue DC 24 V, 2x zapínací kontakt, např. pro LTE, LTN, LVN</t>
  </si>
  <si>
    <t>-38792634</t>
  </si>
  <si>
    <t>79</t>
  </si>
  <si>
    <t>7494351085</t>
  </si>
  <si>
    <t>Montáž jističů (do 10 kA) přídavných zařízení k instalačním jističům do 125 A napěťové spouště</t>
  </si>
  <si>
    <t>734213605</t>
  </si>
  <si>
    <t>71</t>
  </si>
  <si>
    <t>7494010374</t>
  </si>
  <si>
    <t>Přístroje pro spínání a ovládání Svornice a pomocný materiál Svornice Svorka RSA 2,5 A řadová černá</t>
  </si>
  <si>
    <t>-1754814490</t>
  </si>
  <si>
    <t>74</t>
  </si>
  <si>
    <t>7494756010</t>
  </si>
  <si>
    <t>Montáž svornic řadových nn včetně upevnění a štítku pro Cu/Al vodiče do 2,5 mm2 - do rozvaděče nebo skříně</t>
  </si>
  <si>
    <t>-325677778</t>
  </si>
  <si>
    <t>72</t>
  </si>
  <si>
    <t>7494010404</t>
  </si>
  <si>
    <t>Přístroje pro spínání a ovládání Svornice a pomocný materiál Svornice Svorka RSA 6 A řadová černá</t>
  </si>
  <si>
    <t>2111265306</t>
  </si>
  <si>
    <t>75</t>
  </si>
  <si>
    <t>7494756014</t>
  </si>
  <si>
    <t>Montáž svornic řadových nn včetně upevnění a štítku pro Cu/Al vodiče do 6 mm2 - do rozvaděče nebo skříně</t>
  </si>
  <si>
    <t>537132462</t>
  </si>
  <si>
    <t>73</t>
  </si>
  <si>
    <t>7494010428</t>
  </si>
  <si>
    <t>Přístroje pro spínání a ovládání Svornice a pomocný materiál Svornice Svorka RSA 16 A řadová černá</t>
  </si>
  <si>
    <t>-1393289953</t>
  </si>
  <si>
    <t>70</t>
  </si>
  <si>
    <t>7494756016</t>
  </si>
  <si>
    <t>Montáž svornic řadových nn včetně upevnění a štítku pro Cu/Al vodiče do 16 mm2 - do rozvaděče nebo skříně</t>
  </si>
  <si>
    <t>-1856136336</t>
  </si>
  <si>
    <t>65</t>
  </si>
  <si>
    <t>7494004084</t>
  </si>
  <si>
    <t>Modulární přístroje Přepěťové ochrany Svodiče bleskových proudů typ 1, Iimp 25 kA, Uc AC 350 V, výměnné moduly, se signalizací, jiskřiště, 3+N-pól</t>
  </si>
  <si>
    <t>-2132557216</t>
  </si>
  <si>
    <t>7494751010</t>
  </si>
  <si>
    <t>Montáž svodičů přepětí pro sítě nn - typ 1 (třída B) pro třífázové sítě - do rozvaděče nebo skříně</t>
  </si>
  <si>
    <t>1582387131</t>
  </si>
  <si>
    <t>58</t>
  </si>
  <si>
    <t>7590127015</t>
  </si>
  <si>
    <t>Demontáž skříně napájecí - včetně odpojení zařízení od kabelových rozvodů</t>
  </si>
  <si>
    <t>1058567815</t>
  </si>
  <si>
    <t>89</t>
  </si>
  <si>
    <t>7494003388</t>
  </si>
  <si>
    <t>Modulární přístroje Jističe do 80 A; 10 kA 3-pólové In 20 A, Ue AC 230/400 V / DC 216 V, charakteristika B, 3pól, Icn 10 kA</t>
  </si>
  <si>
    <t>1982472745</t>
  </si>
  <si>
    <t>100</t>
  </si>
  <si>
    <t>7494351030</t>
  </si>
  <si>
    <t>Montáž jističů (do 10 kA) třípólových do 20 A</t>
  </si>
  <si>
    <t>-1003691486</t>
  </si>
  <si>
    <t>59</t>
  </si>
  <si>
    <t>7494003478</t>
  </si>
  <si>
    <t>Modulární přístroje Jističe do 80 A; 10 kA 3+N-pólové In 16 A, Ue AC 230/400 V / DC 216 V, charakteristika B, 3+N-pól, Icn 10 kA</t>
  </si>
  <si>
    <t>105040475</t>
  </si>
  <si>
    <t>60</t>
  </si>
  <si>
    <t>7494351040</t>
  </si>
  <si>
    <t>Montáž jističů (do 10 kA) tři+N pólových do 20 A</t>
  </si>
  <si>
    <t>1309195136</t>
  </si>
  <si>
    <t>04</t>
  </si>
  <si>
    <t>Všeobecné náklady</t>
  </si>
  <si>
    <t>51</t>
  </si>
  <si>
    <t>7498351010</t>
  </si>
  <si>
    <t>Vydání průkazu způsobilosti pro funkční celek, provizorní stav - vyhotovení dokladu o silnoproudých zařízeních a vydání průkazu způsobilosti</t>
  </si>
  <si>
    <t>-1321242667</t>
  </si>
  <si>
    <t>52</t>
  </si>
  <si>
    <t>7499151010</t>
  </si>
  <si>
    <t>Dokončovací práce na elektrickém zařízení - uvádění zařízení do provozu, drobné montážní práce v rozvaděčích, koordinaci se zhotoviteli souvisejících zařízení apod.</t>
  </si>
  <si>
    <t>hod</t>
  </si>
  <si>
    <t>-747257582</t>
  </si>
  <si>
    <t>Poznámka k položce:_x000d_
V položce je zahrnutá možná nutnost spojkování kabelového vedení u nových KS5 a KS9, včetně materiálu a kabelů</t>
  </si>
  <si>
    <t>53</t>
  </si>
  <si>
    <t>7499151030</t>
  </si>
  <si>
    <t>Dokončovací práce zkušební provoz - včetně prokázání technických a kvalitativních parametrů zařízení</t>
  </si>
  <si>
    <t>1910719068</t>
  </si>
  <si>
    <t>54</t>
  </si>
  <si>
    <t>7499151050</t>
  </si>
  <si>
    <t>Dokončovací práce manipulace na zařízeních prováděné provozovatelem - manipulace nutné pro další práce zhotovitele na technologickém souboru</t>
  </si>
  <si>
    <t>-532009539</t>
  </si>
  <si>
    <t>95</t>
  </si>
  <si>
    <t>7499250515</t>
  </si>
  <si>
    <t>Vyhotovení výchozí revizní zprávy pro opravné práce pro objem investičních nákladů přes 100 000 do 500 000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</si>
  <si>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-614281466</t>
  </si>
  <si>
    <t>02 - dle URS</t>
  </si>
  <si>
    <t>Signal Projekt,s.r.o.</t>
  </si>
  <si>
    <t>01 - Zemní práce</t>
  </si>
  <si>
    <t xml:space="preserve">    011 - Jámy, rýhy, protlaky</t>
  </si>
  <si>
    <t xml:space="preserve">    012 - Úpravy povrchů</t>
  </si>
  <si>
    <t>Zemní práce</t>
  </si>
  <si>
    <t>011</t>
  </si>
  <si>
    <t>Jámy, rýhy, protlaky</t>
  </si>
  <si>
    <t>34571365</t>
  </si>
  <si>
    <t>trubka elektroinstalační HDPE tuhá dvouplášťová korugovaná D 94/110mm</t>
  </si>
  <si>
    <t>CS ÚRS 2023 02</t>
  </si>
  <si>
    <t>1904625782</t>
  </si>
  <si>
    <t>460161173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</si>
  <si>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II skupiny 4</t>
  </si>
  <si>
    <t>1572811284</t>
  </si>
  <si>
    <t>Online PSC</t>
  </si>
  <si>
    <t>https://podminky.urs.cz/item/CS_URS_2023_02/460161173</t>
  </si>
  <si>
    <t>460431183</t>
  </si>
  <si>
    <t>Zásyp kabelových rýh ručně s přemístění sypaniny ze vzdálenosti do 10 m, s uložením výkopku ve vrstvách včetně zhutnění a úpravy povrchu šířky 35 cm hloubky 80 cm z horniny třídy těžitelnosti II skupiny 4</t>
  </si>
  <si>
    <t>159573941</t>
  </si>
  <si>
    <t>https://podminky.urs.cz/item/CS_URS_2023_02/460431183</t>
  </si>
  <si>
    <t>460661512</t>
  </si>
  <si>
    <t>Kabelové lože z písku včetně podsypu, zhutnění a urovnání povrchu pro kabely nn zakryté plastovou fólií, šířky přes 25 do 50 cm</t>
  </si>
  <si>
    <t>-392473254</t>
  </si>
  <si>
    <t>https://podminky.urs.cz/item/CS_URS_2023_02/460661512</t>
  </si>
  <si>
    <t>460671113</t>
  </si>
  <si>
    <t>Výstražná fólie z PVC pro krytí kabelů včetně vyrovnání povrchu rýhy, rozvinutí a uložení fólie šířky do 34 cm</t>
  </si>
  <si>
    <t>1137447015</t>
  </si>
  <si>
    <t>https://podminky.urs.cz/item/CS_URS_2023_02/460671113</t>
  </si>
  <si>
    <t>40</t>
  </si>
  <si>
    <t>460581121</t>
  </si>
  <si>
    <t>Úprava terénu zatravnění, včetně dodání osiva a zalití vodou na rovině</t>
  </si>
  <si>
    <t>m2</t>
  </si>
  <si>
    <t>-243486058</t>
  </si>
  <si>
    <t>https://podminky.urs.cz/item/CS_URS_2023_02/460581121</t>
  </si>
  <si>
    <t>012</t>
  </si>
  <si>
    <t>Úpravy povrchů</t>
  </si>
  <si>
    <t>181951114</t>
  </si>
  <si>
    <t>Úprava pláně vyrovnáním výškových rozdílů strojně v hornině třídy těžitelnosti II, skupiny 4 a 5 se zhutněním</t>
  </si>
  <si>
    <t>1984909624</t>
  </si>
  <si>
    <t>https://podminky.urs.cz/item/CS_URS_2023_02/181951114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</si>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</sst>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5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right" vertical="center"/>
    </xf>
    <xf numFmtId="0" fontId="19" fillId="5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5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3" xfId="0" applyNumberFormat="1" applyFont="1" applyBorder="1" applyAlignment="1"/>
    <xf numFmtId="166" fontId="29" fillId="0" borderId="14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20" xfId="0" applyFont="1" applyBorder="1" applyAlignment="1"/>
    <xf numFmtId="0" fontId="7" fillId="0" borderId="21" xfId="0" applyFont="1" applyBorder="1" applyAlignment="1"/>
    <xf numFmtId="166" fontId="7" fillId="0" borderId="21" xfId="0" applyNumberFormat="1" applyFont="1" applyBorder="1" applyAlignment="1"/>
    <xf numFmtId="166" fontId="7" fillId="0" borderId="22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4" fontId="8" fillId="0" borderId="21" xfId="0" applyNumberFormat="1" applyFont="1" applyBorder="1" applyAlignment="1">
      <alignment vertical="center"/>
    </xf>
    <xf numFmtId="0" fontId="7" fillId="0" borderId="15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6" xfId="0" applyNumberFormat="1" applyFont="1" applyBorder="1" applyAlignment="1"/>
    <xf numFmtId="0" fontId="8" fillId="0" borderId="0" xfId="0" applyFont="1" applyAlignment="1">
      <alignment horizontal="left"/>
    </xf>
    <xf numFmtId="4" fontId="8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31" fillId="0" borderId="23" xfId="0" applyNumberFormat="1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167" fontId="31" fillId="0" borderId="23" xfId="0" applyNumberFormat="1" applyFont="1" applyBorder="1" applyAlignment="1" applyProtection="1">
      <alignment vertical="center"/>
      <protection locked="0"/>
    </xf>
    <xf numFmtId="4" fontId="31" fillId="3" borderId="23" xfId="0" applyNumberFormat="1" applyFont="1" applyFill="1" applyBorder="1" applyAlignment="1" applyProtection="1">
      <alignment vertical="center"/>
      <protection locked="0"/>
    </xf>
    <xf numFmtId="4" fontId="31" fillId="0" borderId="23" xfId="0" applyNumberFormat="1" applyFont="1" applyBorder="1" applyAlignment="1" applyProtection="1">
      <alignment vertical="center"/>
      <protection locked="0"/>
    </xf>
    <xf numFmtId="0" fontId="32" fillId="0" borderId="4" xfId="0" applyFont="1" applyBorder="1" applyAlignment="1">
      <alignment vertical="center"/>
    </xf>
    <xf numFmtId="0" fontId="31" fillId="3" borderId="15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9" fillId="0" borderId="23" xfId="0" applyFont="1" applyBorder="1" applyAlignment="1" applyProtection="1">
      <alignment horizontal="center" vertical="center"/>
      <protection locked="0"/>
    </xf>
    <xf numFmtId="49" fontId="19" fillId="0" borderId="23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167" fontId="19" fillId="0" borderId="23" xfId="0" applyNumberFormat="1" applyFont="1" applyBorder="1" applyAlignment="1" applyProtection="1">
      <alignment vertical="center"/>
      <protection locked="0"/>
    </xf>
    <xf numFmtId="4" fontId="19" fillId="3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20" fillId="3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0" fillId="3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460161173" TargetMode="External" /><Relationship Id="rId2" Type="http://schemas.openxmlformats.org/officeDocument/2006/relationships/hyperlink" Target="https://podminky.urs.cz/item/CS_URS_2023_02/460431183" TargetMode="External" /><Relationship Id="rId3" Type="http://schemas.openxmlformats.org/officeDocument/2006/relationships/hyperlink" Target="https://podminky.urs.cz/item/CS_URS_2023_02/460661512" TargetMode="External" /><Relationship Id="rId4" Type="http://schemas.openxmlformats.org/officeDocument/2006/relationships/hyperlink" Target="https://podminky.urs.cz/item/CS_URS_2023_02/460671113" TargetMode="External" /><Relationship Id="rId5" Type="http://schemas.openxmlformats.org/officeDocument/2006/relationships/hyperlink" Target="https://podminky.urs.cz/item/CS_URS_2023_02/460581121" TargetMode="External" /><Relationship Id="rId6" Type="http://schemas.openxmlformats.org/officeDocument/2006/relationships/hyperlink" Target="https://podminky.urs.cz/item/CS_URS_2023_02/181951114" TargetMode="External" /><Relationship Id="rId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6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7</v>
      </c>
      <c r="BT2" s="17" t="s">
        <v>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="1" customFormat="1" ht="24.96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="1" customFormat="1" ht="12" customHeight="1">
      <c r="B5" s="20"/>
      <c r="D5" s="24" t="s">
        <v>14</v>
      </c>
      <c r="K5" s="25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16</v>
      </c>
      <c r="BS5" s="17" t="s">
        <v>7</v>
      </c>
    </row>
    <row r="6" s="1" customFormat="1" ht="36.96" customHeight="1">
      <c r="B6" s="20"/>
      <c r="D6" s="27" t="s">
        <v>17</v>
      </c>
      <c r="K6" s="28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7</v>
      </c>
    </row>
    <row r="7" s="1" customFormat="1" ht="12" customHeight="1">
      <c r="B7" s="20"/>
      <c r="D7" s="30" t="s">
        <v>19</v>
      </c>
      <c r="K7" s="25" t="s">
        <v>3</v>
      </c>
      <c r="AK7" s="30" t="s">
        <v>20</v>
      </c>
      <c r="AN7" s="25" t="s">
        <v>3</v>
      </c>
      <c r="AR7" s="20"/>
      <c r="BE7" s="29"/>
      <c r="BS7" s="17" t="s">
        <v>7</v>
      </c>
    </row>
    <row r="8" s="1" customFormat="1" ht="12" customHeight="1">
      <c r="B8" s="20"/>
      <c r="D8" s="30" t="s">
        <v>21</v>
      </c>
      <c r="K8" s="25" t="s">
        <v>22</v>
      </c>
      <c r="AK8" s="30" t="s">
        <v>23</v>
      </c>
      <c r="AN8" s="31" t="s">
        <v>24</v>
      </c>
      <c r="AR8" s="20"/>
      <c r="BE8" s="29"/>
      <c r="BS8" s="17" t="s">
        <v>7</v>
      </c>
    </row>
    <row r="9" s="1" customFormat="1" ht="14.4" customHeight="1">
      <c r="B9" s="20"/>
      <c r="AR9" s="20"/>
      <c r="BE9" s="29"/>
      <c r="BS9" s="17" t="s">
        <v>7</v>
      </c>
    </row>
    <row r="10" s="1" customFormat="1" ht="12" customHeight="1">
      <c r="B10" s="20"/>
      <c r="D10" s="30" t="s">
        <v>25</v>
      </c>
      <c r="AK10" s="30" t="s">
        <v>26</v>
      </c>
      <c r="AN10" s="25" t="s">
        <v>3</v>
      </c>
      <c r="AR10" s="20"/>
      <c r="BE10" s="29"/>
      <c r="BS10" s="17" t="s">
        <v>7</v>
      </c>
    </row>
    <row r="11" s="1" customFormat="1" ht="18.48" customHeight="1">
      <c r="B11" s="20"/>
      <c r="E11" s="25" t="s">
        <v>27</v>
      </c>
      <c r="AK11" s="30" t="s">
        <v>28</v>
      </c>
      <c r="AN11" s="25" t="s">
        <v>3</v>
      </c>
      <c r="AR11" s="20"/>
      <c r="BE11" s="29"/>
      <c r="BS11" s="17" t="s">
        <v>7</v>
      </c>
    </row>
    <row r="12" s="1" customFormat="1" ht="6.96" customHeight="1">
      <c r="B12" s="20"/>
      <c r="AR12" s="20"/>
      <c r="BE12" s="29"/>
      <c r="BS12" s="17" t="s">
        <v>7</v>
      </c>
    </row>
    <row r="13" s="1" customFormat="1" ht="12" customHeight="1">
      <c r="B13" s="20"/>
      <c r="D13" s="30" t="s">
        <v>29</v>
      </c>
      <c r="AK13" s="30" t="s">
        <v>26</v>
      </c>
      <c r="AN13" s="32" t="s">
        <v>30</v>
      </c>
      <c r="AR13" s="20"/>
      <c r="BE13" s="29"/>
      <c r="BS13" s="17" t="s">
        <v>7</v>
      </c>
    </row>
    <row r="14">
      <c r="B14" s="20"/>
      <c r="E14" s="32" t="s">
        <v>30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N14" s="32" t="s">
        <v>30</v>
      </c>
      <c r="AR14" s="20"/>
      <c r="BE14" s="29"/>
      <c r="BS14" s="17" t="s">
        <v>7</v>
      </c>
    </row>
    <row r="15" s="1" customFormat="1" ht="6.96" customHeight="1">
      <c r="B15" s="20"/>
      <c r="AR15" s="20"/>
      <c r="BE15" s="29"/>
      <c r="BS15" s="17" t="s">
        <v>4</v>
      </c>
    </row>
    <row r="16" s="1" customFormat="1" ht="12" customHeight="1">
      <c r="B16" s="20"/>
      <c r="D16" s="30" t="s">
        <v>31</v>
      </c>
      <c r="AK16" s="30" t="s">
        <v>26</v>
      </c>
      <c r="AN16" s="25" t="s">
        <v>3</v>
      </c>
      <c r="AR16" s="20"/>
      <c r="BE16" s="29"/>
      <c r="BS16" s="17" t="s">
        <v>4</v>
      </c>
    </row>
    <row r="17" s="1" customFormat="1" ht="18.48" customHeight="1">
      <c r="B17" s="20"/>
      <c r="E17" s="25" t="s">
        <v>32</v>
      </c>
      <c r="AK17" s="30" t="s">
        <v>28</v>
      </c>
      <c r="AN17" s="25" t="s">
        <v>3</v>
      </c>
      <c r="AR17" s="20"/>
      <c r="BE17" s="29"/>
      <c r="BS17" s="17" t="s">
        <v>33</v>
      </c>
    </row>
    <row r="18" s="1" customFormat="1" ht="6.96" customHeight="1">
      <c r="B18" s="20"/>
      <c r="AR18" s="20"/>
      <c r="BE18" s="29"/>
      <c r="BS18" s="17" t="s">
        <v>7</v>
      </c>
    </row>
    <row r="19" s="1" customFormat="1" ht="12" customHeight="1">
      <c r="B19" s="20"/>
      <c r="D19" s="30" t="s">
        <v>34</v>
      </c>
      <c r="AK19" s="30" t="s">
        <v>26</v>
      </c>
      <c r="AN19" s="25" t="s">
        <v>3</v>
      </c>
      <c r="AR19" s="20"/>
      <c r="BE19" s="29"/>
      <c r="BS19" s="17" t="s">
        <v>7</v>
      </c>
    </row>
    <row r="20" s="1" customFormat="1" ht="18.48" customHeight="1">
      <c r="B20" s="20"/>
      <c r="E20" s="25" t="s">
        <v>35</v>
      </c>
      <c r="AK20" s="30" t="s">
        <v>28</v>
      </c>
      <c r="AN20" s="25" t="s">
        <v>3</v>
      </c>
      <c r="AR20" s="20"/>
      <c r="BE20" s="29"/>
      <c r="BS20" s="17" t="s">
        <v>4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36</v>
      </c>
      <c r="AR22" s="20"/>
      <c r="BE22" s="29"/>
    </row>
    <row r="23" s="1" customFormat="1" ht="47.25" customHeight="1">
      <c r="B23" s="20"/>
      <c r="E23" s="34" t="s">
        <v>37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39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40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41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42</v>
      </c>
      <c r="E29" s="3"/>
      <c r="F29" s="30" t="s">
        <v>43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ROUND(AV54,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44</v>
      </c>
      <c r="G30" s="3"/>
      <c r="H30" s="3"/>
      <c r="I30" s="3"/>
      <c r="J30" s="3"/>
      <c r="K30" s="3"/>
      <c r="L30" s="43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ROUND(AW54,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45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46</v>
      </c>
      <c r="G32" s="3"/>
      <c r="H32" s="3"/>
      <c r="I32" s="3"/>
      <c r="J32" s="3"/>
      <c r="K32" s="3"/>
      <c r="L32" s="43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47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3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36"/>
    </row>
    <row r="35" s="2" customFormat="1" ht="25.92" customHeight="1">
      <c r="A35" s="36"/>
      <c r="B35" s="37"/>
      <c r="C35" s="46"/>
      <c r="D35" s="47" t="s">
        <v>48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49</v>
      </c>
      <c r="U35" s="48"/>
      <c r="V35" s="48"/>
      <c r="W35" s="48"/>
      <c r="X35" s="50" t="s">
        <v>50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6.96" customHeight="1">
      <c r="A37" s="36"/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37"/>
      <c r="BE37" s="36"/>
    </row>
    <row r="41" s="2" customFormat="1" ht="6.96" customHeight="1">
      <c r="A41" s="36"/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37"/>
      <c r="BE41" s="36"/>
    </row>
    <row r="42" s="2" customFormat="1" ht="24.96" customHeight="1">
      <c r="A42" s="36"/>
      <c r="B42" s="37"/>
      <c r="C42" s="21" t="s">
        <v>51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BE42" s="36"/>
    </row>
    <row r="43" s="2" customFormat="1" ht="6.96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BE43" s="36"/>
    </row>
    <row r="44" s="4" customFormat="1" ht="12" customHeight="1">
      <c r="A44" s="4"/>
      <c r="B44" s="57"/>
      <c r="C44" s="30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23-105-35-113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7"/>
      <c r="BE44" s="4"/>
    </row>
    <row r="45" s="5" customFormat="1" ht="36.96" customHeight="1">
      <c r="A45" s="5"/>
      <c r="B45" s="58"/>
      <c r="C45" s="59" t="s">
        <v>17</v>
      </c>
      <c r="D45" s="5"/>
      <c r="E45" s="5"/>
      <c r="F45" s="5"/>
      <c r="G45" s="5"/>
      <c r="H45" s="5"/>
      <c r="I45" s="5"/>
      <c r="J45" s="5"/>
      <c r="K45" s="5"/>
      <c r="L45" s="60" t="str">
        <f>K6</f>
        <v>Oprava PZZ v km 25,452 trati HB-Rosice n. L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8"/>
      <c r="BE45" s="5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BE46" s="36"/>
    </row>
    <row r="47" s="2" customFormat="1" ht="12" customHeight="1">
      <c r="A47" s="36"/>
      <c r="B47" s="37"/>
      <c r="C47" s="30" t="s">
        <v>21</v>
      </c>
      <c r="D47" s="36"/>
      <c r="E47" s="36"/>
      <c r="F47" s="36"/>
      <c r="G47" s="36"/>
      <c r="H47" s="36"/>
      <c r="I47" s="36"/>
      <c r="J47" s="36"/>
      <c r="K47" s="36"/>
      <c r="L47" s="61" t="str">
        <f>IF(K8="","",K8)</f>
        <v>PZZ Sobíňov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0" t="s">
        <v>23</v>
      </c>
      <c r="AJ47" s="36"/>
      <c r="AK47" s="36"/>
      <c r="AL47" s="36"/>
      <c r="AM47" s="62" t="str">
        <f>IF(AN8= "","",AN8)</f>
        <v>15. 3. 2024</v>
      </c>
      <c r="AN47" s="62"/>
      <c r="AO47" s="36"/>
      <c r="AP47" s="36"/>
      <c r="AQ47" s="36"/>
      <c r="AR47" s="37"/>
      <c r="B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BE48" s="36"/>
    </row>
    <row r="49" s="2" customFormat="1" ht="15.15" customHeight="1">
      <c r="A49" s="36"/>
      <c r="B49" s="37"/>
      <c r="C49" s="30" t="s">
        <v>25</v>
      </c>
      <c r="D49" s="36"/>
      <c r="E49" s="36"/>
      <c r="F49" s="36"/>
      <c r="G49" s="36"/>
      <c r="H49" s="36"/>
      <c r="I49" s="36"/>
      <c r="J49" s="36"/>
      <c r="K49" s="36"/>
      <c r="L49" s="4" t="str">
        <f>IF(E11= "","",E11)</f>
        <v>Správa železnic, s.o.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0" t="s">
        <v>31</v>
      </c>
      <c r="AJ49" s="36"/>
      <c r="AK49" s="36"/>
      <c r="AL49" s="36"/>
      <c r="AM49" s="63" t="str">
        <f>IF(E17="","",E17)</f>
        <v>Signal Projekt, s.r.o.</v>
      </c>
      <c r="AN49" s="4"/>
      <c r="AO49" s="4"/>
      <c r="AP49" s="4"/>
      <c r="AQ49" s="36"/>
      <c r="AR49" s="37"/>
      <c r="AS49" s="64" t="s">
        <v>52</v>
      </c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7"/>
      <c r="BE49" s="36"/>
    </row>
    <row r="50" s="2" customFormat="1" ht="15.15" customHeight="1">
      <c r="A50" s="36"/>
      <c r="B50" s="37"/>
      <c r="C50" s="30" t="s">
        <v>29</v>
      </c>
      <c r="D50" s="36"/>
      <c r="E50" s="36"/>
      <c r="F50" s="36"/>
      <c r="G50" s="36"/>
      <c r="H50" s="36"/>
      <c r="I50" s="36"/>
      <c r="J50" s="36"/>
      <c r="K50" s="36"/>
      <c r="L50" s="4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0" t="s">
        <v>34</v>
      </c>
      <c r="AJ50" s="36"/>
      <c r="AK50" s="36"/>
      <c r="AL50" s="36"/>
      <c r="AM50" s="63" t="str">
        <f>IF(E20="","",E20)</f>
        <v xml:space="preserve"> </v>
      </c>
      <c r="AN50" s="4"/>
      <c r="AO50" s="4"/>
      <c r="AP50" s="4"/>
      <c r="AQ50" s="36"/>
      <c r="AR50" s="37"/>
      <c r="AS50" s="68"/>
      <c r="AT50" s="69"/>
      <c r="AU50" s="70"/>
      <c r="AV50" s="70"/>
      <c r="AW50" s="70"/>
      <c r="AX50" s="70"/>
      <c r="AY50" s="70"/>
      <c r="AZ50" s="70"/>
      <c r="BA50" s="70"/>
      <c r="BB50" s="70"/>
      <c r="BC50" s="70"/>
      <c r="BD50" s="71"/>
      <c r="BE50" s="36"/>
    </row>
    <row r="51" s="2" customFormat="1" ht="10.8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68"/>
      <c r="AT51" s="69"/>
      <c r="AU51" s="70"/>
      <c r="AV51" s="70"/>
      <c r="AW51" s="70"/>
      <c r="AX51" s="70"/>
      <c r="AY51" s="70"/>
      <c r="AZ51" s="70"/>
      <c r="BA51" s="70"/>
      <c r="BB51" s="70"/>
      <c r="BC51" s="70"/>
      <c r="BD51" s="71"/>
      <c r="BE51" s="36"/>
    </row>
    <row r="52" s="2" customFormat="1" ht="29.28" customHeight="1">
      <c r="A52" s="36"/>
      <c r="B52" s="37"/>
      <c r="C52" s="72" t="s">
        <v>53</v>
      </c>
      <c r="D52" s="73"/>
      <c r="E52" s="73"/>
      <c r="F52" s="73"/>
      <c r="G52" s="73"/>
      <c r="H52" s="74"/>
      <c r="I52" s="75" t="s">
        <v>54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6" t="s">
        <v>55</v>
      </c>
      <c r="AH52" s="73"/>
      <c r="AI52" s="73"/>
      <c r="AJ52" s="73"/>
      <c r="AK52" s="73"/>
      <c r="AL52" s="73"/>
      <c r="AM52" s="73"/>
      <c r="AN52" s="75" t="s">
        <v>56</v>
      </c>
      <c r="AO52" s="73"/>
      <c r="AP52" s="73"/>
      <c r="AQ52" s="77" t="s">
        <v>57</v>
      </c>
      <c r="AR52" s="37"/>
      <c r="AS52" s="78" t="s">
        <v>58</v>
      </c>
      <c r="AT52" s="79" t="s">
        <v>59</v>
      </c>
      <c r="AU52" s="79" t="s">
        <v>60</v>
      </c>
      <c r="AV52" s="79" t="s">
        <v>61</v>
      </c>
      <c r="AW52" s="79" t="s">
        <v>62</v>
      </c>
      <c r="AX52" s="79" t="s">
        <v>63</v>
      </c>
      <c r="AY52" s="79" t="s">
        <v>64</v>
      </c>
      <c r="AZ52" s="79" t="s">
        <v>65</v>
      </c>
      <c r="BA52" s="79" t="s">
        <v>66</v>
      </c>
      <c r="BB52" s="79" t="s">
        <v>67</v>
      </c>
      <c r="BC52" s="79" t="s">
        <v>68</v>
      </c>
      <c r="BD52" s="80" t="s">
        <v>69</v>
      </c>
      <c r="BE52" s="36"/>
    </row>
    <row r="53" s="2" customFormat="1" ht="10.8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81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3"/>
      <c r="BE53" s="36"/>
    </row>
    <row r="54" s="6" customFormat="1" ht="32.4" customHeight="1">
      <c r="A54" s="6"/>
      <c r="B54" s="84"/>
      <c r="C54" s="85" t="s">
        <v>70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7">
        <f>ROUND(AG55+AG56,2)</f>
        <v>0</v>
      </c>
      <c r="AH54" s="87"/>
      <c r="AI54" s="87"/>
      <c r="AJ54" s="87"/>
      <c r="AK54" s="87"/>
      <c r="AL54" s="87"/>
      <c r="AM54" s="87"/>
      <c r="AN54" s="88">
        <f>SUM(AG54,AT54)</f>
        <v>0</v>
      </c>
      <c r="AO54" s="88"/>
      <c r="AP54" s="88"/>
      <c r="AQ54" s="89" t="s">
        <v>3</v>
      </c>
      <c r="AR54" s="84"/>
      <c r="AS54" s="90">
        <f>ROUND(AS55+AS56,2)</f>
        <v>0</v>
      </c>
      <c r="AT54" s="91">
        <f>ROUND(SUM(AV54:AW54),2)</f>
        <v>0</v>
      </c>
      <c r="AU54" s="92">
        <f>ROUND(AU55+AU56,5)</f>
        <v>0</v>
      </c>
      <c r="AV54" s="91">
        <f>ROUND(AZ54*L29,2)</f>
        <v>0</v>
      </c>
      <c r="AW54" s="91">
        <f>ROUND(BA54*L30,2)</f>
        <v>0</v>
      </c>
      <c r="AX54" s="91">
        <f>ROUND(BB54*L29,2)</f>
        <v>0</v>
      </c>
      <c r="AY54" s="91">
        <f>ROUND(BC54*L30,2)</f>
        <v>0</v>
      </c>
      <c r="AZ54" s="91">
        <f>ROUND(AZ55+AZ56,2)</f>
        <v>0</v>
      </c>
      <c r="BA54" s="91">
        <f>ROUND(BA55+BA56,2)</f>
        <v>0</v>
      </c>
      <c r="BB54" s="91">
        <f>ROUND(BB55+BB56,2)</f>
        <v>0</v>
      </c>
      <c r="BC54" s="91">
        <f>ROUND(BC55+BC56,2)</f>
        <v>0</v>
      </c>
      <c r="BD54" s="93">
        <f>ROUND(BD55+BD56,2)</f>
        <v>0</v>
      </c>
      <c r="BE54" s="6"/>
      <c r="BS54" s="94" t="s">
        <v>71</v>
      </c>
      <c r="BT54" s="94" t="s">
        <v>72</v>
      </c>
      <c r="BV54" s="94" t="s">
        <v>73</v>
      </c>
      <c r="BW54" s="94" t="s">
        <v>5</v>
      </c>
      <c r="BX54" s="94" t="s">
        <v>74</v>
      </c>
      <c r="CL54" s="94" t="s">
        <v>3</v>
      </c>
    </row>
    <row r="55" s="7" customFormat="1" ht="24.75" customHeight="1">
      <c r="A55" s="95" t="s">
        <v>75</v>
      </c>
      <c r="B55" s="96"/>
      <c r="C55" s="97"/>
      <c r="D55" s="98" t="s">
        <v>15</v>
      </c>
      <c r="E55" s="98"/>
      <c r="F55" s="98"/>
      <c r="G55" s="98"/>
      <c r="H55" s="98"/>
      <c r="I55" s="99"/>
      <c r="J55" s="98" t="s">
        <v>18</v>
      </c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100">
        <f>'23-105-35-113 - Oprava PZ...'!J28</f>
        <v>0</v>
      </c>
      <c r="AH55" s="99"/>
      <c r="AI55" s="99"/>
      <c r="AJ55" s="99"/>
      <c r="AK55" s="99"/>
      <c r="AL55" s="99"/>
      <c r="AM55" s="99"/>
      <c r="AN55" s="100">
        <f>SUM(AG55,AT55)</f>
        <v>0</v>
      </c>
      <c r="AO55" s="99"/>
      <c r="AP55" s="99"/>
      <c r="AQ55" s="101" t="s">
        <v>76</v>
      </c>
      <c r="AR55" s="96"/>
      <c r="AS55" s="102">
        <v>0</v>
      </c>
      <c r="AT55" s="103">
        <f>ROUND(SUM(AV55:AW55),2)</f>
        <v>0</v>
      </c>
      <c r="AU55" s="104">
        <f>'23-105-35-113 - Oprava PZ...'!P74</f>
        <v>0</v>
      </c>
      <c r="AV55" s="103">
        <f>'23-105-35-113 - Oprava PZ...'!J31</f>
        <v>0</v>
      </c>
      <c r="AW55" s="103">
        <f>'23-105-35-113 - Oprava PZ...'!J32</f>
        <v>0</v>
      </c>
      <c r="AX55" s="103">
        <f>'23-105-35-113 - Oprava PZ...'!J33</f>
        <v>0</v>
      </c>
      <c r="AY55" s="103">
        <f>'23-105-35-113 - Oprava PZ...'!J34</f>
        <v>0</v>
      </c>
      <c r="AZ55" s="103">
        <f>'23-105-35-113 - Oprava PZ...'!F31</f>
        <v>0</v>
      </c>
      <c r="BA55" s="103">
        <f>'23-105-35-113 - Oprava PZ...'!F32</f>
        <v>0</v>
      </c>
      <c r="BB55" s="103">
        <f>'23-105-35-113 - Oprava PZ...'!F33</f>
        <v>0</v>
      </c>
      <c r="BC55" s="103">
        <f>'23-105-35-113 - Oprava PZ...'!F34</f>
        <v>0</v>
      </c>
      <c r="BD55" s="105">
        <f>'23-105-35-113 - Oprava PZ...'!F35</f>
        <v>0</v>
      </c>
      <c r="BE55" s="7"/>
      <c r="BT55" s="106" t="s">
        <v>77</v>
      </c>
      <c r="BU55" s="106" t="s">
        <v>78</v>
      </c>
      <c r="BV55" s="106" t="s">
        <v>73</v>
      </c>
      <c r="BW55" s="106" t="s">
        <v>5</v>
      </c>
      <c r="BX55" s="106" t="s">
        <v>74</v>
      </c>
      <c r="CL55" s="106" t="s">
        <v>3</v>
      </c>
    </row>
    <row r="56" s="7" customFormat="1" ht="24.75" customHeight="1">
      <c r="A56" s="7"/>
      <c r="B56" s="96"/>
      <c r="C56" s="97"/>
      <c r="D56" s="98" t="s">
        <v>79</v>
      </c>
      <c r="E56" s="98"/>
      <c r="F56" s="98"/>
      <c r="G56" s="98"/>
      <c r="H56" s="98"/>
      <c r="I56" s="99"/>
      <c r="J56" s="98" t="s">
        <v>80</v>
      </c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107">
        <f>ROUND(SUM(AG57:AG58),2)</f>
        <v>0</v>
      </c>
      <c r="AH56" s="99"/>
      <c r="AI56" s="99"/>
      <c r="AJ56" s="99"/>
      <c r="AK56" s="99"/>
      <c r="AL56" s="99"/>
      <c r="AM56" s="99"/>
      <c r="AN56" s="100">
        <f>SUM(AG56,AT56)</f>
        <v>0</v>
      </c>
      <c r="AO56" s="99"/>
      <c r="AP56" s="99"/>
      <c r="AQ56" s="101" t="s">
        <v>76</v>
      </c>
      <c r="AR56" s="96"/>
      <c r="AS56" s="102">
        <f>ROUND(SUM(AS57:AS58),2)</f>
        <v>0</v>
      </c>
      <c r="AT56" s="103">
        <f>ROUND(SUM(AV56:AW56),2)</f>
        <v>0</v>
      </c>
      <c r="AU56" s="104">
        <f>ROUND(SUM(AU57:AU58),5)</f>
        <v>0</v>
      </c>
      <c r="AV56" s="103">
        <f>ROUND(AZ56*L29,2)</f>
        <v>0</v>
      </c>
      <c r="AW56" s="103">
        <f>ROUND(BA56*L30,2)</f>
        <v>0</v>
      </c>
      <c r="AX56" s="103">
        <f>ROUND(BB56*L29,2)</f>
        <v>0</v>
      </c>
      <c r="AY56" s="103">
        <f>ROUND(BC56*L30,2)</f>
        <v>0</v>
      </c>
      <c r="AZ56" s="103">
        <f>ROUND(SUM(AZ57:AZ58),2)</f>
        <v>0</v>
      </c>
      <c r="BA56" s="103">
        <f>ROUND(SUM(BA57:BA58),2)</f>
        <v>0</v>
      </c>
      <c r="BB56" s="103">
        <f>ROUND(SUM(BB57:BB58),2)</f>
        <v>0</v>
      </c>
      <c r="BC56" s="103">
        <f>ROUND(SUM(BC57:BC58),2)</f>
        <v>0</v>
      </c>
      <c r="BD56" s="105">
        <f>ROUND(SUM(BD57:BD58),2)</f>
        <v>0</v>
      </c>
      <c r="BE56" s="7"/>
      <c r="BS56" s="106" t="s">
        <v>71</v>
      </c>
      <c r="BT56" s="106" t="s">
        <v>77</v>
      </c>
      <c r="BU56" s="106" t="s">
        <v>81</v>
      </c>
      <c r="BV56" s="106" t="s">
        <v>73</v>
      </c>
      <c r="BW56" s="106" t="s">
        <v>82</v>
      </c>
      <c r="BX56" s="106" t="s">
        <v>5</v>
      </c>
      <c r="CL56" s="106" t="s">
        <v>3</v>
      </c>
      <c r="CM56" s="106" t="s">
        <v>83</v>
      </c>
    </row>
    <row r="57" s="4" customFormat="1" ht="16.5" customHeight="1">
      <c r="A57" s="95" t="s">
        <v>75</v>
      </c>
      <c r="B57" s="57"/>
      <c r="C57" s="12"/>
      <c r="D57" s="12"/>
      <c r="E57" s="108" t="s">
        <v>84</v>
      </c>
      <c r="F57" s="108"/>
      <c r="G57" s="108"/>
      <c r="H57" s="108"/>
      <c r="I57" s="108"/>
      <c r="J57" s="12"/>
      <c r="K57" s="108" t="s">
        <v>85</v>
      </c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9">
        <f>'01 - dle Sborníku'!J32</f>
        <v>0</v>
      </c>
      <c r="AH57" s="12"/>
      <c r="AI57" s="12"/>
      <c r="AJ57" s="12"/>
      <c r="AK57" s="12"/>
      <c r="AL57" s="12"/>
      <c r="AM57" s="12"/>
      <c r="AN57" s="109">
        <f>SUM(AG57,AT57)</f>
        <v>0</v>
      </c>
      <c r="AO57" s="12"/>
      <c r="AP57" s="12"/>
      <c r="AQ57" s="110" t="s">
        <v>86</v>
      </c>
      <c r="AR57" s="57"/>
      <c r="AS57" s="111">
        <v>0</v>
      </c>
      <c r="AT57" s="112">
        <f>ROUND(SUM(AV57:AW57),2)</f>
        <v>0</v>
      </c>
      <c r="AU57" s="113">
        <f>'01 - dle Sborníku'!P91</f>
        <v>0</v>
      </c>
      <c r="AV57" s="112">
        <f>'01 - dle Sborníku'!J35</f>
        <v>0</v>
      </c>
      <c r="AW57" s="112">
        <f>'01 - dle Sborníku'!J36</f>
        <v>0</v>
      </c>
      <c r="AX57" s="112">
        <f>'01 - dle Sborníku'!J37</f>
        <v>0</v>
      </c>
      <c r="AY57" s="112">
        <f>'01 - dle Sborníku'!J38</f>
        <v>0</v>
      </c>
      <c r="AZ57" s="112">
        <f>'01 - dle Sborníku'!F35</f>
        <v>0</v>
      </c>
      <c r="BA57" s="112">
        <f>'01 - dle Sborníku'!F36</f>
        <v>0</v>
      </c>
      <c r="BB57" s="112">
        <f>'01 - dle Sborníku'!F37</f>
        <v>0</v>
      </c>
      <c r="BC57" s="112">
        <f>'01 - dle Sborníku'!F38</f>
        <v>0</v>
      </c>
      <c r="BD57" s="114">
        <f>'01 - dle Sborníku'!F39</f>
        <v>0</v>
      </c>
      <c r="BE57" s="4"/>
      <c r="BT57" s="25" t="s">
        <v>83</v>
      </c>
      <c r="BV57" s="25" t="s">
        <v>73</v>
      </c>
      <c r="BW57" s="25" t="s">
        <v>87</v>
      </c>
      <c r="BX57" s="25" t="s">
        <v>82</v>
      </c>
      <c r="CL57" s="25" t="s">
        <v>3</v>
      </c>
    </row>
    <row r="58" s="4" customFormat="1" ht="16.5" customHeight="1">
      <c r="A58" s="95" t="s">
        <v>75</v>
      </c>
      <c r="B58" s="57"/>
      <c r="C58" s="12"/>
      <c r="D58" s="12"/>
      <c r="E58" s="108" t="s">
        <v>88</v>
      </c>
      <c r="F58" s="108"/>
      <c r="G58" s="108"/>
      <c r="H58" s="108"/>
      <c r="I58" s="108"/>
      <c r="J58" s="12"/>
      <c r="K58" s="108" t="s">
        <v>89</v>
      </c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9">
        <f>'02 - dle URS'!J32</f>
        <v>0</v>
      </c>
      <c r="AH58" s="12"/>
      <c r="AI58" s="12"/>
      <c r="AJ58" s="12"/>
      <c r="AK58" s="12"/>
      <c r="AL58" s="12"/>
      <c r="AM58" s="12"/>
      <c r="AN58" s="109">
        <f>SUM(AG58,AT58)</f>
        <v>0</v>
      </c>
      <c r="AO58" s="12"/>
      <c r="AP58" s="12"/>
      <c r="AQ58" s="110" t="s">
        <v>86</v>
      </c>
      <c r="AR58" s="57"/>
      <c r="AS58" s="115">
        <v>0</v>
      </c>
      <c r="AT58" s="116">
        <f>ROUND(SUM(AV58:AW58),2)</f>
        <v>0</v>
      </c>
      <c r="AU58" s="117">
        <f>'02 - dle URS'!P88</f>
        <v>0</v>
      </c>
      <c r="AV58" s="116">
        <f>'02 - dle URS'!J35</f>
        <v>0</v>
      </c>
      <c r="AW58" s="116">
        <f>'02 - dle URS'!J36</f>
        <v>0</v>
      </c>
      <c r="AX58" s="116">
        <f>'02 - dle URS'!J37</f>
        <v>0</v>
      </c>
      <c r="AY58" s="116">
        <f>'02 - dle URS'!J38</f>
        <v>0</v>
      </c>
      <c r="AZ58" s="116">
        <f>'02 - dle URS'!F35</f>
        <v>0</v>
      </c>
      <c r="BA58" s="116">
        <f>'02 - dle URS'!F36</f>
        <v>0</v>
      </c>
      <c r="BB58" s="116">
        <f>'02 - dle URS'!F37</f>
        <v>0</v>
      </c>
      <c r="BC58" s="116">
        <f>'02 - dle URS'!F38</f>
        <v>0</v>
      </c>
      <c r="BD58" s="118">
        <f>'02 - dle URS'!F39</f>
        <v>0</v>
      </c>
      <c r="BE58" s="4"/>
      <c r="BT58" s="25" t="s">
        <v>83</v>
      </c>
      <c r="BV58" s="25" t="s">
        <v>73</v>
      </c>
      <c r="BW58" s="25" t="s">
        <v>90</v>
      </c>
      <c r="BX58" s="25" t="s">
        <v>82</v>
      </c>
      <c r="CL58" s="25" t="s">
        <v>3</v>
      </c>
    </row>
    <row r="59" s="2" customFormat="1" ht="30" customHeight="1">
      <c r="A59" s="36"/>
      <c r="B59" s="37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7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</row>
    <row r="60" s="2" customFormat="1" ht="6.96" customHeight="1">
      <c r="A60" s="36"/>
      <c r="B60" s="53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37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</row>
  </sheetData>
  <mergeCells count="54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23-105-35-113 - Oprava PZ...'!C2" display="/"/>
    <hyperlink ref="A57" location="'01 - dle Sborníku'!C2" display="/"/>
    <hyperlink ref="A58" location="'02 - dle URS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91</v>
      </c>
      <c r="L4" s="20"/>
      <c r="M4" s="119" t="s">
        <v>11</v>
      </c>
      <c r="AT4" s="17" t="s">
        <v>4</v>
      </c>
    </row>
    <row r="5" s="1" customFormat="1" ht="6.96" customHeight="1">
      <c r="B5" s="20"/>
      <c r="L5" s="20"/>
    </row>
    <row r="6" s="2" customFormat="1" ht="12" customHeight="1">
      <c r="A6" s="36"/>
      <c r="B6" s="37"/>
      <c r="C6" s="36"/>
      <c r="D6" s="30" t="s">
        <v>17</v>
      </c>
      <c r="E6" s="36"/>
      <c r="F6" s="36"/>
      <c r="G6" s="36"/>
      <c r="H6" s="36"/>
      <c r="I6" s="36"/>
      <c r="J6" s="36"/>
      <c r="K6" s="36"/>
      <c r="L6" s="120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="2" customFormat="1" ht="16.5" customHeight="1">
      <c r="A7" s="36"/>
      <c r="B7" s="37"/>
      <c r="C7" s="36"/>
      <c r="D7" s="36"/>
      <c r="E7" s="60" t="s">
        <v>18</v>
      </c>
      <c r="F7" s="36"/>
      <c r="G7" s="36"/>
      <c r="H7" s="36"/>
      <c r="I7" s="36"/>
      <c r="J7" s="36"/>
      <c r="K7" s="36"/>
      <c r="L7" s="120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</row>
    <row r="8" s="2" customFormat="1">
      <c r="A8" s="36"/>
      <c r="B8" s="37"/>
      <c r="C8" s="36"/>
      <c r="D8" s="36"/>
      <c r="E8" s="36"/>
      <c r="F8" s="36"/>
      <c r="G8" s="36"/>
      <c r="H8" s="36"/>
      <c r="I8" s="36"/>
      <c r="J8" s="36"/>
      <c r="K8" s="36"/>
      <c r="L8" s="120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2" customHeight="1">
      <c r="A9" s="36"/>
      <c r="B9" s="37"/>
      <c r="C9" s="36"/>
      <c r="D9" s="30" t="s">
        <v>19</v>
      </c>
      <c r="E9" s="36"/>
      <c r="F9" s="25" t="s">
        <v>3</v>
      </c>
      <c r="G9" s="36"/>
      <c r="H9" s="36"/>
      <c r="I9" s="30" t="s">
        <v>20</v>
      </c>
      <c r="J9" s="25" t="s">
        <v>3</v>
      </c>
      <c r="K9" s="36"/>
      <c r="L9" s="120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21</v>
      </c>
      <c r="E10" s="36"/>
      <c r="F10" s="25" t="s">
        <v>22</v>
      </c>
      <c r="G10" s="36"/>
      <c r="H10" s="36"/>
      <c r="I10" s="30" t="s">
        <v>23</v>
      </c>
      <c r="J10" s="62" t="str">
        <f>'Rekapitulace stavby'!AN8</f>
        <v>15. 3. 2024</v>
      </c>
      <c r="K10" s="36"/>
      <c r="L10" s="12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0.8" customHeight="1">
      <c r="A11" s="36"/>
      <c r="B11" s="37"/>
      <c r="C11" s="36"/>
      <c r="D11" s="36"/>
      <c r="E11" s="36"/>
      <c r="F11" s="36"/>
      <c r="G11" s="36"/>
      <c r="H11" s="36"/>
      <c r="I11" s="36"/>
      <c r="J11" s="36"/>
      <c r="K11" s="36"/>
      <c r="L11" s="120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25</v>
      </c>
      <c r="E12" s="36"/>
      <c r="F12" s="36"/>
      <c r="G12" s="36"/>
      <c r="H12" s="36"/>
      <c r="I12" s="30" t="s">
        <v>26</v>
      </c>
      <c r="J12" s="25" t="s">
        <v>3</v>
      </c>
      <c r="K12" s="36"/>
      <c r="L12" s="120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8" customHeight="1">
      <c r="A13" s="36"/>
      <c r="B13" s="37"/>
      <c r="C13" s="36"/>
      <c r="D13" s="36"/>
      <c r="E13" s="25" t="s">
        <v>27</v>
      </c>
      <c r="F13" s="36"/>
      <c r="G13" s="36"/>
      <c r="H13" s="36"/>
      <c r="I13" s="30" t="s">
        <v>28</v>
      </c>
      <c r="J13" s="25" t="s">
        <v>3</v>
      </c>
      <c r="K13" s="36"/>
      <c r="L13" s="120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6.96" customHeight="1">
      <c r="A14" s="36"/>
      <c r="B14" s="37"/>
      <c r="C14" s="36"/>
      <c r="D14" s="36"/>
      <c r="E14" s="36"/>
      <c r="F14" s="36"/>
      <c r="G14" s="36"/>
      <c r="H14" s="36"/>
      <c r="I14" s="36"/>
      <c r="J14" s="36"/>
      <c r="K14" s="36"/>
      <c r="L14" s="120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2" customHeight="1">
      <c r="A15" s="36"/>
      <c r="B15" s="37"/>
      <c r="C15" s="36"/>
      <c r="D15" s="30" t="s">
        <v>29</v>
      </c>
      <c r="E15" s="36"/>
      <c r="F15" s="36"/>
      <c r="G15" s="36"/>
      <c r="H15" s="36"/>
      <c r="I15" s="30" t="s">
        <v>26</v>
      </c>
      <c r="J15" s="31" t="str">
        <f>'Rekapitulace stavby'!AN13</f>
        <v>Vyplň údaj</v>
      </c>
      <c r="K15" s="36"/>
      <c r="L15" s="120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8" customHeight="1">
      <c r="A16" s="36"/>
      <c r="B16" s="37"/>
      <c r="C16" s="36"/>
      <c r="D16" s="36"/>
      <c r="E16" s="31" t="str">
        <f>'Rekapitulace stavby'!E14</f>
        <v>Vyplň údaj</v>
      </c>
      <c r="F16" s="25"/>
      <c r="G16" s="25"/>
      <c r="H16" s="25"/>
      <c r="I16" s="30" t="s">
        <v>28</v>
      </c>
      <c r="J16" s="31" t="str">
        <f>'Rekapitulace stavby'!AN14</f>
        <v>Vyplň údaj</v>
      </c>
      <c r="K16" s="36"/>
      <c r="L16" s="120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6.96" customHeight="1">
      <c r="A17" s="36"/>
      <c r="B17" s="37"/>
      <c r="C17" s="36"/>
      <c r="D17" s="36"/>
      <c r="E17" s="36"/>
      <c r="F17" s="36"/>
      <c r="G17" s="36"/>
      <c r="H17" s="36"/>
      <c r="I17" s="36"/>
      <c r="J17" s="36"/>
      <c r="K17" s="36"/>
      <c r="L17" s="120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2" customHeight="1">
      <c r="A18" s="36"/>
      <c r="B18" s="37"/>
      <c r="C18" s="36"/>
      <c r="D18" s="30" t="s">
        <v>31</v>
      </c>
      <c r="E18" s="36"/>
      <c r="F18" s="36"/>
      <c r="G18" s="36"/>
      <c r="H18" s="36"/>
      <c r="I18" s="30" t="s">
        <v>26</v>
      </c>
      <c r="J18" s="25" t="s">
        <v>3</v>
      </c>
      <c r="K18" s="36"/>
      <c r="L18" s="120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8" customHeight="1">
      <c r="A19" s="36"/>
      <c r="B19" s="37"/>
      <c r="C19" s="36"/>
      <c r="D19" s="36"/>
      <c r="E19" s="25" t="s">
        <v>32</v>
      </c>
      <c r="F19" s="36"/>
      <c r="G19" s="36"/>
      <c r="H19" s="36"/>
      <c r="I19" s="30" t="s">
        <v>28</v>
      </c>
      <c r="J19" s="25" t="s">
        <v>3</v>
      </c>
      <c r="K19" s="36"/>
      <c r="L19" s="120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6.96" customHeight="1">
      <c r="A20" s="36"/>
      <c r="B20" s="37"/>
      <c r="C20" s="36"/>
      <c r="D20" s="36"/>
      <c r="E20" s="36"/>
      <c r="F20" s="36"/>
      <c r="G20" s="36"/>
      <c r="H20" s="36"/>
      <c r="I20" s="36"/>
      <c r="J20" s="36"/>
      <c r="K20" s="36"/>
      <c r="L20" s="120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2" customHeight="1">
      <c r="A21" s="36"/>
      <c r="B21" s="37"/>
      <c r="C21" s="36"/>
      <c r="D21" s="30" t="s">
        <v>34</v>
      </c>
      <c r="E21" s="36"/>
      <c r="F21" s="36"/>
      <c r="G21" s="36"/>
      <c r="H21" s="36"/>
      <c r="I21" s="30" t="s">
        <v>26</v>
      </c>
      <c r="J21" s="25" t="str">
        <f>IF('Rekapitulace stavby'!AN19="","",'Rekapitulace stavby'!AN19)</f>
        <v/>
      </c>
      <c r="K21" s="36"/>
      <c r="L21" s="120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8" customHeight="1">
      <c r="A22" s="36"/>
      <c r="B22" s="37"/>
      <c r="C22" s="36"/>
      <c r="D22" s="36"/>
      <c r="E22" s="25" t="str">
        <f>IF('Rekapitulace stavby'!E20="","",'Rekapitulace stavby'!E20)</f>
        <v xml:space="preserve"> </v>
      </c>
      <c r="F22" s="36"/>
      <c r="G22" s="36"/>
      <c r="H22" s="36"/>
      <c r="I22" s="30" t="s">
        <v>28</v>
      </c>
      <c r="J22" s="25" t="str">
        <f>IF('Rekapitulace stavby'!AN20="","",'Rekapitulace stavby'!AN20)</f>
        <v/>
      </c>
      <c r="K22" s="36"/>
      <c r="L22" s="12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6.96" customHeight="1">
      <c r="A23" s="36"/>
      <c r="B23" s="37"/>
      <c r="C23" s="36"/>
      <c r="D23" s="36"/>
      <c r="E23" s="36"/>
      <c r="F23" s="36"/>
      <c r="G23" s="36"/>
      <c r="H23" s="36"/>
      <c r="I23" s="36"/>
      <c r="J23" s="36"/>
      <c r="K23" s="36"/>
      <c r="L23" s="12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2" customHeight="1">
      <c r="A24" s="36"/>
      <c r="B24" s="37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12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8" customFormat="1" ht="71.25" customHeight="1">
      <c r="A25" s="121"/>
      <c r="B25" s="122"/>
      <c r="C25" s="121"/>
      <c r="D25" s="121"/>
      <c r="E25" s="34" t="s">
        <v>37</v>
      </c>
      <c r="F25" s="34"/>
      <c r="G25" s="34"/>
      <c r="H25" s="34"/>
      <c r="I25" s="121"/>
      <c r="J25" s="121"/>
      <c r="K25" s="121"/>
      <c r="L25" s="123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</row>
    <row r="26" s="2" customFormat="1" ht="6.96" customHeight="1">
      <c r="A26" s="36"/>
      <c r="B26" s="37"/>
      <c r="C26" s="36"/>
      <c r="D26" s="36"/>
      <c r="E26" s="36"/>
      <c r="F26" s="36"/>
      <c r="G26" s="36"/>
      <c r="H26" s="36"/>
      <c r="I26" s="36"/>
      <c r="J26" s="36"/>
      <c r="K26" s="36"/>
      <c r="L26" s="12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82"/>
      <c r="E27" s="82"/>
      <c r="F27" s="82"/>
      <c r="G27" s="82"/>
      <c r="H27" s="82"/>
      <c r="I27" s="82"/>
      <c r="J27" s="82"/>
      <c r="K27" s="82"/>
      <c r="L27" s="120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25.44" customHeight="1">
      <c r="A28" s="36"/>
      <c r="B28" s="37"/>
      <c r="C28" s="36"/>
      <c r="D28" s="124" t="s">
        <v>38</v>
      </c>
      <c r="E28" s="36"/>
      <c r="F28" s="36"/>
      <c r="G28" s="36"/>
      <c r="H28" s="36"/>
      <c r="I28" s="36"/>
      <c r="J28" s="88">
        <f>ROUND(J74, 2)</f>
        <v>0</v>
      </c>
      <c r="K28" s="36"/>
      <c r="L28" s="12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2"/>
      <c r="E29" s="82"/>
      <c r="F29" s="82"/>
      <c r="G29" s="82"/>
      <c r="H29" s="82"/>
      <c r="I29" s="82"/>
      <c r="J29" s="82"/>
      <c r="K29" s="82"/>
      <c r="L29" s="120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14.4" customHeight="1">
      <c r="A30" s="36"/>
      <c r="B30" s="37"/>
      <c r="C30" s="36"/>
      <c r="D30" s="36"/>
      <c r="E30" s="36"/>
      <c r="F30" s="41" t="s">
        <v>40</v>
      </c>
      <c r="G30" s="36"/>
      <c r="H30" s="36"/>
      <c r="I30" s="41" t="s">
        <v>39</v>
      </c>
      <c r="J30" s="41" t="s">
        <v>41</v>
      </c>
      <c r="K30" s="36"/>
      <c r="L30" s="120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14.4" customHeight="1">
      <c r="A31" s="36"/>
      <c r="B31" s="37"/>
      <c r="C31" s="36"/>
      <c r="D31" s="125" t="s">
        <v>42</v>
      </c>
      <c r="E31" s="30" t="s">
        <v>43</v>
      </c>
      <c r="F31" s="126">
        <f>ROUND((SUM(BE74:BE75)),  2)</f>
        <v>0</v>
      </c>
      <c r="G31" s="36"/>
      <c r="H31" s="36"/>
      <c r="I31" s="127">
        <v>0.20999999999999999</v>
      </c>
      <c r="J31" s="126">
        <f>ROUND(((SUM(BE74:BE75))*I31),  2)</f>
        <v>0</v>
      </c>
      <c r="K31" s="36"/>
      <c r="L31" s="120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0" t="s">
        <v>44</v>
      </c>
      <c r="F32" s="126">
        <f>ROUND((SUM(BF74:BF75)),  2)</f>
        <v>0</v>
      </c>
      <c r="G32" s="36"/>
      <c r="H32" s="36"/>
      <c r="I32" s="127">
        <v>0.14999999999999999</v>
      </c>
      <c r="J32" s="126">
        <f>ROUND(((SUM(BF74:BF75))*I32),  2)</f>
        <v>0</v>
      </c>
      <c r="K32" s="36"/>
      <c r="L32" s="120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idden="1" s="2" customFormat="1" ht="14.4" customHeight="1">
      <c r="A33" s="36"/>
      <c r="B33" s="37"/>
      <c r="C33" s="36"/>
      <c r="D33" s="36"/>
      <c r="E33" s="30" t="s">
        <v>45</v>
      </c>
      <c r="F33" s="126">
        <f>ROUND((SUM(BG74:BG75)),  2)</f>
        <v>0</v>
      </c>
      <c r="G33" s="36"/>
      <c r="H33" s="36"/>
      <c r="I33" s="127">
        <v>0.20999999999999999</v>
      </c>
      <c r="J33" s="126">
        <f>0</f>
        <v>0</v>
      </c>
      <c r="K33" s="36"/>
      <c r="L33" s="120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idden="1" s="2" customFormat="1" ht="14.4" customHeight="1">
      <c r="A34" s="36"/>
      <c r="B34" s="37"/>
      <c r="C34" s="36"/>
      <c r="D34" s="36"/>
      <c r="E34" s="30" t="s">
        <v>46</v>
      </c>
      <c r="F34" s="126">
        <f>ROUND((SUM(BH74:BH75)),  2)</f>
        <v>0</v>
      </c>
      <c r="G34" s="36"/>
      <c r="H34" s="36"/>
      <c r="I34" s="127">
        <v>0.14999999999999999</v>
      </c>
      <c r="J34" s="126">
        <f>0</f>
        <v>0</v>
      </c>
      <c r="K34" s="36"/>
      <c r="L34" s="120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47</v>
      </c>
      <c r="F35" s="126">
        <f>ROUND((SUM(BI74:BI75)),  2)</f>
        <v>0</v>
      </c>
      <c r="G35" s="36"/>
      <c r="H35" s="36"/>
      <c r="I35" s="127">
        <v>0</v>
      </c>
      <c r="J35" s="126">
        <f>0</f>
        <v>0</v>
      </c>
      <c r="K35" s="36"/>
      <c r="L35" s="12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120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="2" customFormat="1" ht="25.44" customHeight="1">
      <c r="A37" s="36"/>
      <c r="B37" s="37"/>
      <c r="C37" s="128"/>
      <c r="D37" s="129" t="s">
        <v>48</v>
      </c>
      <c r="E37" s="74"/>
      <c r="F37" s="74"/>
      <c r="G37" s="130" t="s">
        <v>49</v>
      </c>
      <c r="H37" s="131" t="s">
        <v>50</v>
      </c>
      <c r="I37" s="74"/>
      <c r="J37" s="132">
        <f>SUM(J28:J35)</f>
        <v>0</v>
      </c>
      <c r="K37" s="133"/>
      <c r="L37" s="120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14.4" customHeight="1">
      <c r="A38" s="36"/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120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42" s="2" customFormat="1" ht="6.96" customHeight="1">
      <c r="A42" s="36"/>
      <c r="B42" s="55"/>
      <c r="C42" s="56"/>
      <c r="D42" s="56"/>
      <c r="E42" s="56"/>
      <c r="F42" s="56"/>
      <c r="G42" s="56"/>
      <c r="H42" s="56"/>
      <c r="I42" s="56"/>
      <c r="J42" s="56"/>
      <c r="K42" s="56"/>
      <c r="L42" s="120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2" customFormat="1" ht="24.96" customHeight="1">
      <c r="A43" s="36"/>
      <c r="B43" s="37"/>
      <c r="C43" s="21" t="s">
        <v>92</v>
      </c>
      <c r="D43" s="36"/>
      <c r="E43" s="36"/>
      <c r="F43" s="36"/>
      <c r="G43" s="36"/>
      <c r="H43" s="36"/>
      <c r="I43" s="36"/>
      <c r="J43" s="36"/>
      <c r="K43" s="36"/>
      <c r="L43" s="120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</row>
    <row r="44" s="2" customFormat="1" ht="6.96" customHeight="1">
      <c r="A44" s="36"/>
      <c r="B44" s="37"/>
      <c r="C44" s="36"/>
      <c r="D44" s="36"/>
      <c r="E44" s="36"/>
      <c r="F44" s="36"/>
      <c r="G44" s="36"/>
      <c r="H44" s="36"/>
      <c r="I44" s="36"/>
      <c r="J44" s="36"/>
      <c r="K44" s="36"/>
      <c r="L44" s="120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12" customHeight="1">
      <c r="A45" s="36"/>
      <c r="B45" s="37"/>
      <c r="C45" s="30" t="s">
        <v>17</v>
      </c>
      <c r="D45" s="36"/>
      <c r="E45" s="36"/>
      <c r="F45" s="36"/>
      <c r="G45" s="36"/>
      <c r="H45" s="36"/>
      <c r="I45" s="36"/>
      <c r="J45" s="36"/>
      <c r="K45" s="36"/>
      <c r="L45" s="120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16.5" customHeight="1">
      <c r="A46" s="36"/>
      <c r="B46" s="37"/>
      <c r="C46" s="36"/>
      <c r="D46" s="36"/>
      <c r="E46" s="60" t="str">
        <f>E7</f>
        <v>Oprava PZZ v km 25,452 trati HB-Rosice n. L</v>
      </c>
      <c r="F46" s="36"/>
      <c r="G46" s="36"/>
      <c r="H46" s="36"/>
      <c r="I46" s="36"/>
      <c r="J46" s="36"/>
      <c r="K46" s="36"/>
      <c r="L46" s="120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6.96" customHeight="1">
      <c r="A47" s="36"/>
      <c r="B47" s="37"/>
      <c r="C47" s="36"/>
      <c r="D47" s="36"/>
      <c r="E47" s="36"/>
      <c r="F47" s="36"/>
      <c r="G47" s="36"/>
      <c r="H47" s="36"/>
      <c r="I47" s="36"/>
      <c r="J47" s="36"/>
      <c r="K47" s="36"/>
      <c r="L47" s="120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2" customHeight="1">
      <c r="A48" s="36"/>
      <c r="B48" s="37"/>
      <c r="C48" s="30" t="s">
        <v>21</v>
      </c>
      <c r="D48" s="36"/>
      <c r="E48" s="36"/>
      <c r="F48" s="25" t="str">
        <f>F10</f>
        <v>PZZ Sobíňov</v>
      </c>
      <c r="G48" s="36"/>
      <c r="H48" s="36"/>
      <c r="I48" s="30" t="s">
        <v>23</v>
      </c>
      <c r="J48" s="62" t="str">
        <f>IF(J10="","",J10)</f>
        <v>15. 3. 2024</v>
      </c>
      <c r="K48" s="36"/>
      <c r="L48" s="120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6.96" customHeight="1">
      <c r="A49" s="36"/>
      <c r="B49" s="37"/>
      <c r="C49" s="36"/>
      <c r="D49" s="36"/>
      <c r="E49" s="36"/>
      <c r="F49" s="36"/>
      <c r="G49" s="36"/>
      <c r="H49" s="36"/>
      <c r="I49" s="36"/>
      <c r="J49" s="36"/>
      <c r="K49" s="36"/>
      <c r="L49" s="120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5.15" customHeight="1">
      <c r="A50" s="36"/>
      <c r="B50" s="37"/>
      <c r="C50" s="30" t="s">
        <v>25</v>
      </c>
      <c r="D50" s="36"/>
      <c r="E50" s="36"/>
      <c r="F50" s="25" t="str">
        <f>E13</f>
        <v>Správa železnic, s.o.</v>
      </c>
      <c r="G50" s="36"/>
      <c r="H50" s="36"/>
      <c r="I50" s="30" t="s">
        <v>31</v>
      </c>
      <c r="J50" s="34" t="str">
        <f>E19</f>
        <v>Signal Projekt, s.r.o.</v>
      </c>
      <c r="K50" s="36"/>
      <c r="L50" s="120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15.15" customHeight="1">
      <c r="A51" s="36"/>
      <c r="B51" s="37"/>
      <c r="C51" s="30" t="s">
        <v>29</v>
      </c>
      <c r="D51" s="36"/>
      <c r="E51" s="36"/>
      <c r="F51" s="25" t="str">
        <f>IF(E16="","",E16)</f>
        <v>Vyplň údaj</v>
      </c>
      <c r="G51" s="36"/>
      <c r="H51" s="36"/>
      <c r="I51" s="30" t="s">
        <v>34</v>
      </c>
      <c r="J51" s="34" t="str">
        <f>E22</f>
        <v xml:space="preserve"> </v>
      </c>
      <c r="K51" s="36"/>
      <c r="L51" s="120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0.32" customHeight="1">
      <c r="A52" s="36"/>
      <c r="B52" s="37"/>
      <c r="C52" s="36"/>
      <c r="D52" s="36"/>
      <c r="E52" s="36"/>
      <c r="F52" s="36"/>
      <c r="G52" s="36"/>
      <c r="H52" s="36"/>
      <c r="I52" s="36"/>
      <c r="J52" s="36"/>
      <c r="K52" s="36"/>
      <c r="L52" s="120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29.28" customHeight="1">
      <c r="A53" s="36"/>
      <c r="B53" s="37"/>
      <c r="C53" s="134" t="s">
        <v>93</v>
      </c>
      <c r="D53" s="128"/>
      <c r="E53" s="128"/>
      <c r="F53" s="128"/>
      <c r="G53" s="128"/>
      <c r="H53" s="128"/>
      <c r="I53" s="128"/>
      <c r="J53" s="135" t="s">
        <v>94</v>
      </c>
      <c r="K53" s="128"/>
      <c r="L53" s="120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0.32" customHeight="1">
      <c r="A54" s="36"/>
      <c r="B54" s="37"/>
      <c r="C54" s="36"/>
      <c r="D54" s="36"/>
      <c r="E54" s="36"/>
      <c r="F54" s="36"/>
      <c r="G54" s="36"/>
      <c r="H54" s="36"/>
      <c r="I54" s="36"/>
      <c r="J54" s="36"/>
      <c r="K54" s="36"/>
      <c r="L54" s="120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22.8" customHeight="1">
      <c r="A55" s="36"/>
      <c r="B55" s="37"/>
      <c r="C55" s="136" t="s">
        <v>70</v>
      </c>
      <c r="D55" s="36"/>
      <c r="E55" s="36"/>
      <c r="F55" s="36"/>
      <c r="G55" s="36"/>
      <c r="H55" s="36"/>
      <c r="I55" s="36"/>
      <c r="J55" s="88">
        <f>J74</f>
        <v>0</v>
      </c>
      <c r="K55" s="36"/>
      <c r="L55" s="120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U55" s="17" t="s">
        <v>95</v>
      </c>
    </row>
    <row r="56" s="9" customFormat="1" ht="24.96" customHeight="1">
      <c r="A56" s="9"/>
      <c r="B56" s="137"/>
      <c r="C56" s="9"/>
      <c r="D56" s="138" t="s">
        <v>96</v>
      </c>
      <c r="E56" s="139"/>
      <c r="F56" s="139"/>
      <c r="G56" s="139"/>
      <c r="H56" s="139"/>
      <c r="I56" s="139"/>
      <c r="J56" s="140">
        <f>J75</f>
        <v>0</v>
      </c>
      <c r="K56" s="9"/>
      <c r="L56" s="137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2" customFormat="1" ht="21.84" customHeight="1">
      <c r="A57" s="36"/>
      <c r="B57" s="37"/>
      <c r="C57" s="36"/>
      <c r="D57" s="36"/>
      <c r="E57" s="36"/>
      <c r="F57" s="36"/>
      <c r="G57" s="36"/>
      <c r="H57" s="36"/>
      <c r="I57" s="36"/>
      <c r="J57" s="36"/>
      <c r="K57" s="36"/>
      <c r="L57" s="120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6.96" customHeight="1">
      <c r="A58" s="36"/>
      <c r="B58" s="53"/>
      <c r="C58" s="54"/>
      <c r="D58" s="54"/>
      <c r="E58" s="54"/>
      <c r="F58" s="54"/>
      <c r="G58" s="54"/>
      <c r="H58" s="54"/>
      <c r="I58" s="54"/>
      <c r="J58" s="54"/>
      <c r="K58" s="54"/>
      <c r="L58" s="120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62" s="2" customFormat="1" ht="6.96" customHeight="1">
      <c r="A62" s="36"/>
      <c r="B62" s="55"/>
      <c r="C62" s="56"/>
      <c r="D62" s="56"/>
      <c r="E62" s="56"/>
      <c r="F62" s="56"/>
      <c r="G62" s="56"/>
      <c r="H62" s="56"/>
      <c r="I62" s="56"/>
      <c r="J62" s="56"/>
      <c r="K62" s="56"/>
      <c r="L62" s="120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="2" customFormat="1" ht="24.96" customHeight="1">
      <c r="A63" s="36"/>
      <c r="B63" s="37"/>
      <c r="C63" s="21" t="s">
        <v>97</v>
      </c>
      <c r="D63" s="36"/>
      <c r="E63" s="36"/>
      <c r="F63" s="36"/>
      <c r="G63" s="36"/>
      <c r="H63" s="36"/>
      <c r="I63" s="36"/>
      <c r="J63" s="36"/>
      <c r="K63" s="36"/>
      <c r="L63" s="120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="2" customFormat="1" ht="6.96" customHeight="1">
      <c r="A64" s="36"/>
      <c r="B64" s="37"/>
      <c r="C64" s="36"/>
      <c r="D64" s="36"/>
      <c r="E64" s="36"/>
      <c r="F64" s="36"/>
      <c r="G64" s="36"/>
      <c r="H64" s="36"/>
      <c r="I64" s="36"/>
      <c r="J64" s="36"/>
      <c r="K64" s="36"/>
      <c r="L64" s="120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="2" customFormat="1" ht="12" customHeight="1">
      <c r="A65" s="36"/>
      <c r="B65" s="37"/>
      <c r="C65" s="30" t="s">
        <v>17</v>
      </c>
      <c r="D65" s="36"/>
      <c r="E65" s="36"/>
      <c r="F65" s="36"/>
      <c r="G65" s="36"/>
      <c r="H65" s="36"/>
      <c r="I65" s="36"/>
      <c r="J65" s="36"/>
      <c r="K65" s="36"/>
      <c r="L65" s="120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="2" customFormat="1" ht="16.5" customHeight="1">
      <c r="A66" s="36"/>
      <c r="B66" s="37"/>
      <c r="C66" s="36"/>
      <c r="D66" s="36"/>
      <c r="E66" s="60" t="str">
        <f>E7</f>
        <v>Oprava PZZ v km 25,452 trati HB-Rosice n. L</v>
      </c>
      <c r="F66" s="36"/>
      <c r="G66" s="36"/>
      <c r="H66" s="36"/>
      <c r="I66" s="36"/>
      <c r="J66" s="36"/>
      <c r="K66" s="36"/>
      <c r="L66" s="120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="2" customFormat="1" ht="6.96" customHeight="1">
      <c r="A67" s="36"/>
      <c r="B67" s="37"/>
      <c r="C67" s="36"/>
      <c r="D67" s="36"/>
      <c r="E67" s="36"/>
      <c r="F67" s="36"/>
      <c r="G67" s="36"/>
      <c r="H67" s="36"/>
      <c r="I67" s="36"/>
      <c r="J67" s="36"/>
      <c r="K67" s="36"/>
      <c r="L67" s="120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="2" customFormat="1" ht="12" customHeight="1">
      <c r="A68" s="36"/>
      <c r="B68" s="37"/>
      <c r="C68" s="30" t="s">
        <v>21</v>
      </c>
      <c r="D68" s="36"/>
      <c r="E68" s="36"/>
      <c r="F68" s="25" t="str">
        <f>F10</f>
        <v>PZZ Sobíňov</v>
      </c>
      <c r="G68" s="36"/>
      <c r="H68" s="36"/>
      <c r="I68" s="30" t="s">
        <v>23</v>
      </c>
      <c r="J68" s="62" t="str">
        <f>IF(J10="","",J10)</f>
        <v>15. 3. 2024</v>
      </c>
      <c r="K68" s="36"/>
      <c r="L68" s="120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="2" customFormat="1" ht="6.96" customHeight="1">
      <c r="A69" s="36"/>
      <c r="B69" s="37"/>
      <c r="C69" s="36"/>
      <c r="D69" s="36"/>
      <c r="E69" s="36"/>
      <c r="F69" s="36"/>
      <c r="G69" s="36"/>
      <c r="H69" s="36"/>
      <c r="I69" s="36"/>
      <c r="J69" s="36"/>
      <c r="K69" s="36"/>
      <c r="L69" s="120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="2" customFormat="1" ht="15.15" customHeight="1">
      <c r="A70" s="36"/>
      <c r="B70" s="37"/>
      <c r="C70" s="30" t="s">
        <v>25</v>
      </c>
      <c r="D70" s="36"/>
      <c r="E70" s="36"/>
      <c r="F70" s="25" t="str">
        <f>E13</f>
        <v>Správa železnic, s.o.</v>
      </c>
      <c r="G70" s="36"/>
      <c r="H70" s="36"/>
      <c r="I70" s="30" t="s">
        <v>31</v>
      </c>
      <c r="J70" s="34" t="str">
        <f>E19</f>
        <v>Signal Projekt, s.r.o.</v>
      </c>
      <c r="K70" s="36"/>
      <c r="L70" s="120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15.15" customHeight="1">
      <c r="A71" s="36"/>
      <c r="B71" s="37"/>
      <c r="C71" s="30" t="s">
        <v>29</v>
      </c>
      <c r="D71" s="36"/>
      <c r="E71" s="36"/>
      <c r="F71" s="25" t="str">
        <f>IF(E16="","",E16)</f>
        <v>Vyplň údaj</v>
      </c>
      <c r="G71" s="36"/>
      <c r="H71" s="36"/>
      <c r="I71" s="30" t="s">
        <v>34</v>
      </c>
      <c r="J71" s="34" t="str">
        <f>E22</f>
        <v xml:space="preserve"> </v>
      </c>
      <c r="K71" s="36"/>
      <c r="L71" s="120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10.32" customHeight="1">
      <c r="A72" s="36"/>
      <c r="B72" s="37"/>
      <c r="C72" s="36"/>
      <c r="D72" s="36"/>
      <c r="E72" s="36"/>
      <c r="F72" s="36"/>
      <c r="G72" s="36"/>
      <c r="H72" s="36"/>
      <c r="I72" s="36"/>
      <c r="J72" s="36"/>
      <c r="K72" s="36"/>
      <c r="L72" s="120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10" customFormat="1" ht="29.28" customHeight="1">
      <c r="A73" s="141"/>
      <c r="B73" s="142"/>
      <c r="C73" s="143" t="s">
        <v>98</v>
      </c>
      <c r="D73" s="144" t="s">
        <v>57</v>
      </c>
      <c r="E73" s="144" t="s">
        <v>53</v>
      </c>
      <c r="F73" s="144" t="s">
        <v>54</v>
      </c>
      <c r="G73" s="144" t="s">
        <v>99</v>
      </c>
      <c r="H73" s="144" t="s">
        <v>100</v>
      </c>
      <c r="I73" s="144" t="s">
        <v>101</v>
      </c>
      <c r="J73" s="144" t="s">
        <v>94</v>
      </c>
      <c r="K73" s="145" t="s">
        <v>102</v>
      </c>
      <c r="L73" s="146"/>
      <c r="M73" s="78" t="s">
        <v>3</v>
      </c>
      <c r="N73" s="79" t="s">
        <v>42</v>
      </c>
      <c r="O73" s="79" t="s">
        <v>103</v>
      </c>
      <c r="P73" s="79" t="s">
        <v>104</v>
      </c>
      <c r="Q73" s="79" t="s">
        <v>105</v>
      </c>
      <c r="R73" s="79" t="s">
        <v>106</v>
      </c>
      <c r="S73" s="79" t="s">
        <v>107</v>
      </c>
      <c r="T73" s="80" t="s">
        <v>108</v>
      </c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</row>
    <row r="74" s="2" customFormat="1" ht="22.8" customHeight="1">
      <c r="A74" s="36"/>
      <c r="B74" s="37"/>
      <c r="C74" s="85" t="s">
        <v>109</v>
      </c>
      <c r="D74" s="36"/>
      <c r="E74" s="36"/>
      <c r="F74" s="36"/>
      <c r="G74" s="36"/>
      <c r="H74" s="36"/>
      <c r="I74" s="36"/>
      <c r="J74" s="147">
        <f>BK74</f>
        <v>0</v>
      </c>
      <c r="K74" s="36"/>
      <c r="L74" s="37"/>
      <c r="M74" s="81"/>
      <c r="N74" s="66"/>
      <c r="O74" s="82"/>
      <c r="P74" s="148">
        <f>P75</f>
        <v>0</v>
      </c>
      <c r="Q74" s="82"/>
      <c r="R74" s="148">
        <f>R75</f>
        <v>0</v>
      </c>
      <c r="S74" s="82"/>
      <c r="T74" s="149">
        <f>T75</f>
        <v>0</v>
      </c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T74" s="17" t="s">
        <v>71</v>
      </c>
      <c r="AU74" s="17" t="s">
        <v>95</v>
      </c>
      <c r="BK74" s="150">
        <f>BK75</f>
        <v>0</v>
      </c>
    </row>
    <row r="75" s="11" customFormat="1" ht="25.92" customHeight="1">
      <c r="A75" s="11"/>
      <c r="B75" s="151"/>
      <c r="C75" s="11"/>
      <c r="D75" s="152" t="s">
        <v>71</v>
      </c>
      <c r="E75" s="153" t="s">
        <v>110</v>
      </c>
      <c r="F75" s="153" t="s">
        <v>111</v>
      </c>
      <c r="G75" s="11"/>
      <c r="H75" s="11"/>
      <c r="I75" s="154"/>
      <c r="J75" s="155">
        <f>BK75</f>
        <v>0</v>
      </c>
      <c r="K75" s="11"/>
      <c r="L75" s="151"/>
      <c r="M75" s="156"/>
      <c r="N75" s="157"/>
      <c r="O75" s="157"/>
      <c r="P75" s="158">
        <v>0</v>
      </c>
      <c r="Q75" s="157"/>
      <c r="R75" s="158">
        <v>0</v>
      </c>
      <c r="S75" s="157"/>
      <c r="T75" s="159">
        <v>0</v>
      </c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R75" s="152" t="s">
        <v>77</v>
      </c>
      <c r="AT75" s="160" t="s">
        <v>71</v>
      </c>
      <c r="AU75" s="160" t="s">
        <v>72</v>
      </c>
      <c r="AY75" s="152" t="s">
        <v>112</v>
      </c>
      <c r="BK75" s="161">
        <v>0</v>
      </c>
    </row>
    <row r="76" s="2" customFormat="1" ht="6.96" customHeight="1">
      <c r="A76" s="36"/>
      <c r="B76" s="53"/>
      <c r="C76" s="54"/>
      <c r="D76" s="54"/>
      <c r="E76" s="54"/>
      <c r="F76" s="54"/>
      <c r="G76" s="54"/>
      <c r="H76" s="54"/>
      <c r="I76" s="54"/>
      <c r="J76" s="54"/>
      <c r="K76" s="54"/>
      <c r="L76" s="37"/>
      <c r="M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</sheetData>
  <autoFilter ref="C73:K75"/>
  <mergeCells count="6">
    <mergeCell ref="E7:H7"/>
    <mergeCell ref="E16:H16"/>
    <mergeCell ref="E25:H25"/>
    <mergeCell ref="E46:H46"/>
    <mergeCell ref="E66:H6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91</v>
      </c>
      <c r="L4" s="20"/>
      <c r="M4" s="11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16.5" customHeight="1">
      <c r="B7" s="20"/>
      <c r="E7" s="162" t="str">
        <f>'Rekapitulace stavby'!K6</f>
        <v>Oprava PZZ v km 25,452 trati HB-Rosice n. L</v>
      </c>
      <c r="F7" s="30"/>
      <c r="G7" s="30"/>
      <c r="H7" s="30"/>
      <c r="L7" s="20"/>
    </row>
    <row r="8" s="1" customFormat="1" ht="12" customHeight="1">
      <c r="B8" s="20"/>
      <c r="D8" s="30" t="s">
        <v>113</v>
      </c>
      <c r="L8" s="20"/>
    </row>
    <row r="9" s="2" customFormat="1" ht="16.5" customHeight="1">
      <c r="A9" s="36"/>
      <c r="B9" s="37"/>
      <c r="C9" s="36"/>
      <c r="D9" s="36"/>
      <c r="E9" s="162" t="s">
        <v>114</v>
      </c>
      <c r="F9" s="36"/>
      <c r="G9" s="36"/>
      <c r="H9" s="36"/>
      <c r="I9" s="36"/>
      <c r="J9" s="36"/>
      <c r="K9" s="36"/>
      <c r="L9" s="120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115</v>
      </c>
      <c r="E10" s="36"/>
      <c r="F10" s="36"/>
      <c r="G10" s="36"/>
      <c r="H10" s="36"/>
      <c r="I10" s="36"/>
      <c r="J10" s="36"/>
      <c r="K10" s="36"/>
      <c r="L10" s="12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0" t="s">
        <v>116</v>
      </c>
      <c r="F11" s="36"/>
      <c r="G11" s="36"/>
      <c r="H11" s="36"/>
      <c r="I11" s="36"/>
      <c r="J11" s="36"/>
      <c r="K11" s="36"/>
      <c r="L11" s="120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120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19</v>
      </c>
      <c r="E13" s="36"/>
      <c r="F13" s="25" t="s">
        <v>3</v>
      </c>
      <c r="G13" s="36"/>
      <c r="H13" s="36"/>
      <c r="I13" s="30" t="s">
        <v>20</v>
      </c>
      <c r="J13" s="25" t="s">
        <v>3</v>
      </c>
      <c r="K13" s="36"/>
      <c r="L13" s="120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21</v>
      </c>
      <c r="E14" s="36"/>
      <c r="F14" s="25" t="s">
        <v>22</v>
      </c>
      <c r="G14" s="36"/>
      <c r="H14" s="36"/>
      <c r="I14" s="30" t="s">
        <v>23</v>
      </c>
      <c r="J14" s="62" t="str">
        <f>'Rekapitulace stavby'!AN8</f>
        <v>15. 3. 2024</v>
      </c>
      <c r="K14" s="36"/>
      <c r="L14" s="120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120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25</v>
      </c>
      <c r="E16" s="36"/>
      <c r="F16" s="36"/>
      <c r="G16" s="36"/>
      <c r="H16" s="36"/>
      <c r="I16" s="30" t="s">
        <v>26</v>
      </c>
      <c r="J16" s="25" t="str">
        <f>IF('Rekapitulace stavby'!AN10="","",'Rekapitulace stavby'!AN10)</f>
        <v/>
      </c>
      <c r="K16" s="36"/>
      <c r="L16" s="120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>Správa železnic, s.o.</v>
      </c>
      <c r="F17" s="36"/>
      <c r="G17" s="36"/>
      <c r="H17" s="36"/>
      <c r="I17" s="30" t="s">
        <v>28</v>
      </c>
      <c r="J17" s="25" t="str">
        <f>IF('Rekapitulace stavby'!AN11="","",'Rekapitulace stavby'!AN11)</f>
        <v/>
      </c>
      <c r="K17" s="36"/>
      <c r="L17" s="120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120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29</v>
      </c>
      <c r="E19" s="36"/>
      <c r="F19" s="36"/>
      <c r="G19" s="36"/>
      <c r="H19" s="36"/>
      <c r="I19" s="30" t="s">
        <v>26</v>
      </c>
      <c r="J19" s="31" t="str">
        <f>'Rekapitulace stavby'!AN13</f>
        <v>Vyplň údaj</v>
      </c>
      <c r="K19" s="36"/>
      <c r="L19" s="120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28</v>
      </c>
      <c r="J20" s="31" t="str">
        <f>'Rekapitulace stavby'!AN14</f>
        <v>Vyplň údaj</v>
      </c>
      <c r="K20" s="36"/>
      <c r="L20" s="120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120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31</v>
      </c>
      <c r="E22" s="36"/>
      <c r="F22" s="36"/>
      <c r="G22" s="36"/>
      <c r="H22" s="36"/>
      <c r="I22" s="30" t="s">
        <v>26</v>
      </c>
      <c r="J22" s="25" t="s">
        <v>3</v>
      </c>
      <c r="K22" s="36"/>
      <c r="L22" s="12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">
        <v>32</v>
      </c>
      <c r="F23" s="36"/>
      <c r="G23" s="36"/>
      <c r="H23" s="36"/>
      <c r="I23" s="30" t="s">
        <v>28</v>
      </c>
      <c r="J23" s="25" t="s">
        <v>3</v>
      </c>
      <c r="K23" s="36"/>
      <c r="L23" s="12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12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34</v>
      </c>
      <c r="E25" s="36"/>
      <c r="F25" s="36"/>
      <c r="G25" s="36"/>
      <c r="H25" s="36"/>
      <c r="I25" s="30" t="s">
        <v>26</v>
      </c>
      <c r="J25" s="25" t="str">
        <f>IF('Rekapitulace stavby'!AN19="","",'Rekapitulace stavby'!AN19)</f>
        <v/>
      </c>
      <c r="K25" s="36"/>
      <c r="L25" s="12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28</v>
      </c>
      <c r="J26" s="25" t="str">
        <f>IF('Rekapitulace stavby'!AN20="","",'Rekapitulace stavby'!AN20)</f>
        <v/>
      </c>
      <c r="K26" s="36"/>
      <c r="L26" s="12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120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36</v>
      </c>
      <c r="E28" s="36"/>
      <c r="F28" s="36"/>
      <c r="G28" s="36"/>
      <c r="H28" s="36"/>
      <c r="I28" s="36"/>
      <c r="J28" s="36"/>
      <c r="K28" s="36"/>
      <c r="L28" s="12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1"/>
      <c r="B29" s="122"/>
      <c r="C29" s="121"/>
      <c r="D29" s="121"/>
      <c r="E29" s="34" t="s">
        <v>3</v>
      </c>
      <c r="F29" s="34"/>
      <c r="G29" s="34"/>
      <c r="H29" s="34"/>
      <c r="I29" s="121"/>
      <c r="J29" s="121"/>
      <c r="K29" s="121"/>
      <c r="L29" s="123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120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82"/>
      <c r="J31" s="82"/>
      <c r="K31" s="82"/>
      <c r="L31" s="120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24" t="s">
        <v>38</v>
      </c>
      <c r="E32" s="36"/>
      <c r="F32" s="36"/>
      <c r="G32" s="36"/>
      <c r="H32" s="36"/>
      <c r="I32" s="36"/>
      <c r="J32" s="88">
        <f>ROUND(J91, 2)</f>
        <v>0</v>
      </c>
      <c r="K32" s="36"/>
      <c r="L32" s="120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2"/>
      <c r="E33" s="82"/>
      <c r="F33" s="82"/>
      <c r="G33" s="82"/>
      <c r="H33" s="82"/>
      <c r="I33" s="82"/>
      <c r="J33" s="82"/>
      <c r="K33" s="82"/>
      <c r="L33" s="120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40</v>
      </c>
      <c r="G34" s="36"/>
      <c r="H34" s="36"/>
      <c r="I34" s="41" t="s">
        <v>39</v>
      </c>
      <c r="J34" s="41" t="s">
        <v>41</v>
      </c>
      <c r="K34" s="36"/>
      <c r="L34" s="120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25" t="s">
        <v>42</v>
      </c>
      <c r="E35" s="30" t="s">
        <v>43</v>
      </c>
      <c r="F35" s="126">
        <f>ROUND((SUM(BE91:BE170)),  2)</f>
        <v>0</v>
      </c>
      <c r="G35" s="36"/>
      <c r="H35" s="36"/>
      <c r="I35" s="127">
        <v>0.20999999999999999</v>
      </c>
      <c r="J35" s="126">
        <f>ROUND(((SUM(BE91:BE170))*I35),  2)</f>
        <v>0</v>
      </c>
      <c r="K35" s="36"/>
      <c r="L35" s="12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44</v>
      </c>
      <c r="F36" s="126">
        <f>ROUND((SUM(BF91:BF170)),  2)</f>
        <v>0</v>
      </c>
      <c r="G36" s="36"/>
      <c r="H36" s="36"/>
      <c r="I36" s="127">
        <v>0.14999999999999999</v>
      </c>
      <c r="J36" s="126">
        <f>ROUND(((SUM(BF91:BF170))*I36),  2)</f>
        <v>0</v>
      </c>
      <c r="K36" s="36"/>
      <c r="L36" s="120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45</v>
      </c>
      <c r="F37" s="126">
        <f>ROUND((SUM(BG91:BG170)),  2)</f>
        <v>0</v>
      </c>
      <c r="G37" s="36"/>
      <c r="H37" s="36"/>
      <c r="I37" s="127">
        <v>0.20999999999999999</v>
      </c>
      <c r="J37" s="126">
        <f>0</f>
        <v>0</v>
      </c>
      <c r="K37" s="36"/>
      <c r="L37" s="120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46</v>
      </c>
      <c r="F38" s="126">
        <f>ROUND((SUM(BH91:BH170)),  2)</f>
        <v>0</v>
      </c>
      <c r="G38" s="36"/>
      <c r="H38" s="36"/>
      <c r="I38" s="127">
        <v>0.14999999999999999</v>
      </c>
      <c r="J38" s="126">
        <f>0</f>
        <v>0</v>
      </c>
      <c r="K38" s="36"/>
      <c r="L38" s="120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47</v>
      </c>
      <c r="F39" s="126">
        <f>ROUND((SUM(BI91:BI170)),  2)</f>
        <v>0</v>
      </c>
      <c r="G39" s="36"/>
      <c r="H39" s="36"/>
      <c r="I39" s="127">
        <v>0</v>
      </c>
      <c r="J39" s="126">
        <f>0</f>
        <v>0</v>
      </c>
      <c r="K39" s="36"/>
      <c r="L39" s="120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120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28"/>
      <c r="D41" s="129" t="s">
        <v>48</v>
      </c>
      <c r="E41" s="74"/>
      <c r="F41" s="74"/>
      <c r="G41" s="130" t="s">
        <v>49</v>
      </c>
      <c r="H41" s="131" t="s">
        <v>50</v>
      </c>
      <c r="I41" s="74"/>
      <c r="J41" s="132">
        <f>SUM(J32:J39)</f>
        <v>0</v>
      </c>
      <c r="K41" s="133"/>
      <c r="L41" s="120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53"/>
      <c r="C42" s="54"/>
      <c r="D42" s="54"/>
      <c r="E42" s="54"/>
      <c r="F42" s="54"/>
      <c r="G42" s="54"/>
      <c r="H42" s="54"/>
      <c r="I42" s="54"/>
      <c r="J42" s="54"/>
      <c r="K42" s="54"/>
      <c r="L42" s="120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="2" customFormat="1" ht="6.96" customHeight="1">
      <c r="A46" s="36"/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120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24.96" customHeight="1">
      <c r="A47" s="36"/>
      <c r="B47" s="37"/>
      <c r="C47" s="21" t="s">
        <v>92</v>
      </c>
      <c r="D47" s="36"/>
      <c r="E47" s="36"/>
      <c r="F47" s="36"/>
      <c r="G47" s="36"/>
      <c r="H47" s="36"/>
      <c r="I47" s="36"/>
      <c r="J47" s="36"/>
      <c r="K47" s="36"/>
      <c r="L47" s="120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120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17</v>
      </c>
      <c r="D49" s="36"/>
      <c r="E49" s="36"/>
      <c r="F49" s="36"/>
      <c r="G49" s="36"/>
      <c r="H49" s="36"/>
      <c r="I49" s="36"/>
      <c r="J49" s="36"/>
      <c r="K49" s="36"/>
      <c r="L49" s="120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6"/>
      <c r="D50" s="36"/>
      <c r="E50" s="162" t="str">
        <f>E7</f>
        <v>Oprava PZZ v km 25,452 trati HB-Rosice n. L</v>
      </c>
      <c r="F50" s="30"/>
      <c r="G50" s="30"/>
      <c r="H50" s="30"/>
      <c r="I50" s="36"/>
      <c r="J50" s="36"/>
      <c r="K50" s="36"/>
      <c r="L50" s="120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1" customFormat="1" ht="12" customHeight="1">
      <c r="B51" s="20"/>
      <c r="C51" s="30" t="s">
        <v>113</v>
      </c>
      <c r="L51" s="20"/>
    </row>
    <row r="52" s="2" customFormat="1" ht="16.5" customHeight="1">
      <c r="A52" s="36"/>
      <c r="B52" s="37"/>
      <c r="C52" s="36"/>
      <c r="D52" s="36"/>
      <c r="E52" s="162" t="s">
        <v>114</v>
      </c>
      <c r="F52" s="36"/>
      <c r="G52" s="36"/>
      <c r="H52" s="36"/>
      <c r="I52" s="36"/>
      <c r="J52" s="36"/>
      <c r="K52" s="36"/>
      <c r="L52" s="120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12" customHeight="1">
      <c r="A53" s="36"/>
      <c r="B53" s="37"/>
      <c r="C53" s="30" t="s">
        <v>115</v>
      </c>
      <c r="D53" s="36"/>
      <c r="E53" s="36"/>
      <c r="F53" s="36"/>
      <c r="G53" s="36"/>
      <c r="H53" s="36"/>
      <c r="I53" s="36"/>
      <c r="J53" s="36"/>
      <c r="K53" s="36"/>
      <c r="L53" s="120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6.5" customHeight="1">
      <c r="A54" s="36"/>
      <c r="B54" s="37"/>
      <c r="C54" s="36"/>
      <c r="D54" s="36"/>
      <c r="E54" s="60" t="str">
        <f>E11</f>
        <v>01 - dle Sborníku</v>
      </c>
      <c r="F54" s="36"/>
      <c r="G54" s="36"/>
      <c r="H54" s="36"/>
      <c r="I54" s="36"/>
      <c r="J54" s="36"/>
      <c r="K54" s="36"/>
      <c r="L54" s="120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6.96" customHeight="1">
      <c r="A55" s="36"/>
      <c r="B55" s="37"/>
      <c r="C55" s="36"/>
      <c r="D55" s="36"/>
      <c r="E55" s="36"/>
      <c r="F55" s="36"/>
      <c r="G55" s="36"/>
      <c r="H55" s="36"/>
      <c r="I55" s="36"/>
      <c r="J55" s="36"/>
      <c r="K55" s="36"/>
      <c r="L55" s="120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2" customHeight="1">
      <c r="A56" s="36"/>
      <c r="B56" s="37"/>
      <c r="C56" s="30" t="s">
        <v>21</v>
      </c>
      <c r="D56" s="36"/>
      <c r="E56" s="36"/>
      <c r="F56" s="25" t="str">
        <f>F14</f>
        <v>PZZ Sobíňov</v>
      </c>
      <c r="G56" s="36"/>
      <c r="H56" s="36"/>
      <c r="I56" s="30" t="s">
        <v>23</v>
      </c>
      <c r="J56" s="62" t="str">
        <f>IF(J14="","",J14)</f>
        <v>15. 3. 2024</v>
      </c>
      <c r="K56" s="36"/>
      <c r="L56" s="120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6.96" customHeight="1">
      <c r="A57" s="36"/>
      <c r="B57" s="37"/>
      <c r="C57" s="36"/>
      <c r="D57" s="36"/>
      <c r="E57" s="36"/>
      <c r="F57" s="36"/>
      <c r="G57" s="36"/>
      <c r="H57" s="36"/>
      <c r="I57" s="36"/>
      <c r="J57" s="36"/>
      <c r="K57" s="36"/>
      <c r="L57" s="120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5.15" customHeight="1">
      <c r="A58" s="36"/>
      <c r="B58" s="37"/>
      <c r="C58" s="30" t="s">
        <v>25</v>
      </c>
      <c r="D58" s="36"/>
      <c r="E58" s="36"/>
      <c r="F58" s="25" t="str">
        <f>E17</f>
        <v>Správa železnic, s.o.</v>
      </c>
      <c r="G58" s="36"/>
      <c r="H58" s="36"/>
      <c r="I58" s="30" t="s">
        <v>31</v>
      </c>
      <c r="J58" s="34" t="str">
        <f>E23</f>
        <v>Signal Projekt, s.r.o.</v>
      </c>
      <c r="K58" s="36"/>
      <c r="L58" s="120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15.15" customHeight="1">
      <c r="A59" s="36"/>
      <c r="B59" s="37"/>
      <c r="C59" s="30" t="s">
        <v>29</v>
      </c>
      <c r="D59" s="36"/>
      <c r="E59" s="36"/>
      <c r="F59" s="25" t="str">
        <f>IF(E20="","",E20)</f>
        <v>Vyplň údaj</v>
      </c>
      <c r="G59" s="36"/>
      <c r="H59" s="36"/>
      <c r="I59" s="30" t="s">
        <v>34</v>
      </c>
      <c r="J59" s="34" t="str">
        <f>E26</f>
        <v xml:space="preserve"> </v>
      </c>
      <c r="K59" s="36"/>
      <c r="L59" s="120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="2" customFormat="1" ht="10.32" customHeight="1">
      <c r="A60" s="36"/>
      <c r="B60" s="37"/>
      <c r="C60" s="36"/>
      <c r="D60" s="36"/>
      <c r="E60" s="36"/>
      <c r="F60" s="36"/>
      <c r="G60" s="36"/>
      <c r="H60" s="36"/>
      <c r="I60" s="36"/>
      <c r="J60" s="36"/>
      <c r="K60" s="36"/>
      <c r="L60" s="120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="2" customFormat="1" ht="29.28" customHeight="1">
      <c r="A61" s="36"/>
      <c r="B61" s="37"/>
      <c r="C61" s="134" t="s">
        <v>93</v>
      </c>
      <c r="D61" s="128"/>
      <c r="E61" s="128"/>
      <c r="F61" s="128"/>
      <c r="G61" s="128"/>
      <c r="H61" s="128"/>
      <c r="I61" s="128"/>
      <c r="J61" s="135" t="s">
        <v>94</v>
      </c>
      <c r="K61" s="128"/>
      <c r="L61" s="120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="2" customFormat="1" ht="10.32" customHeight="1">
      <c r="A62" s="36"/>
      <c r="B62" s="37"/>
      <c r="C62" s="36"/>
      <c r="D62" s="36"/>
      <c r="E62" s="36"/>
      <c r="F62" s="36"/>
      <c r="G62" s="36"/>
      <c r="H62" s="36"/>
      <c r="I62" s="36"/>
      <c r="J62" s="36"/>
      <c r="K62" s="36"/>
      <c r="L62" s="120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="2" customFormat="1" ht="22.8" customHeight="1">
      <c r="A63" s="36"/>
      <c r="B63" s="37"/>
      <c r="C63" s="136" t="s">
        <v>70</v>
      </c>
      <c r="D63" s="36"/>
      <c r="E63" s="36"/>
      <c r="F63" s="36"/>
      <c r="G63" s="36"/>
      <c r="H63" s="36"/>
      <c r="I63" s="36"/>
      <c r="J63" s="88">
        <f>J91</f>
        <v>0</v>
      </c>
      <c r="K63" s="36"/>
      <c r="L63" s="120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7" t="s">
        <v>95</v>
      </c>
    </row>
    <row r="64" s="9" customFormat="1" ht="24.96" customHeight="1">
      <c r="A64" s="9"/>
      <c r="B64" s="137"/>
      <c r="C64" s="9"/>
      <c r="D64" s="138" t="s">
        <v>117</v>
      </c>
      <c r="E64" s="139"/>
      <c r="F64" s="139"/>
      <c r="G64" s="139"/>
      <c r="H64" s="139"/>
      <c r="I64" s="139"/>
      <c r="J64" s="140">
        <f>J92</f>
        <v>0</v>
      </c>
      <c r="K64" s="9"/>
      <c r="L64" s="137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2" customFormat="1" ht="19.92" customHeight="1">
      <c r="A65" s="12"/>
      <c r="B65" s="163"/>
      <c r="C65" s="12"/>
      <c r="D65" s="164" t="s">
        <v>118</v>
      </c>
      <c r="E65" s="165"/>
      <c r="F65" s="165"/>
      <c r="G65" s="165"/>
      <c r="H65" s="165"/>
      <c r="I65" s="165"/>
      <c r="J65" s="166">
        <f>J93</f>
        <v>0</v>
      </c>
      <c r="K65" s="12"/>
      <c r="L65" s="163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163"/>
      <c r="C66" s="12"/>
      <c r="D66" s="164" t="s">
        <v>119</v>
      </c>
      <c r="E66" s="165"/>
      <c r="F66" s="165"/>
      <c r="G66" s="165"/>
      <c r="H66" s="165"/>
      <c r="I66" s="165"/>
      <c r="J66" s="166">
        <f>J101</f>
        <v>0</v>
      </c>
      <c r="K66" s="12"/>
      <c r="L66" s="163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163"/>
      <c r="C67" s="12"/>
      <c r="D67" s="164" t="s">
        <v>120</v>
      </c>
      <c r="E67" s="165"/>
      <c r="F67" s="165"/>
      <c r="G67" s="165"/>
      <c r="H67" s="165"/>
      <c r="I67" s="165"/>
      <c r="J67" s="166">
        <f>J104</f>
        <v>0</v>
      </c>
      <c r="K67" s="12"/>
      <c r="L67" s="163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9" customFormat="1" ht="24.96" customHeight="1">
      <c r="A68" s="9"/>
      <c r="B68" s="137"/>
      <c r="C68" s="9"/>
      <c r="D68" s="138" t="s">
        <v>121</v>
      </c>
      <c r="E68" s="139"/>
      <c r="F68" s="139"/>
      <c r="G68" s="139"/>
      <c r="H68" s="139"/>
      <c r="I68" s="139"/>
      <c r="J68" s="140">
        <f>J131</f>
        <v>0</v>
      </c>
      <c r="K68" s="9"/>
      <c r="L68" s="137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37"/>
      <c r="C69" s="9"/>
      <c r="D69" s="138" t="s">
        <v>122</v>
      </c>
      <c r="E69" s="139"/>
      <c r="F69" s="139"/>
      <c r="G69" s="139"/>
      <c r="H69" s="139"/>
      <c r="I69" s="139"/>
      <c r="J69" s="140">
        <f>J164</f>
        <v>0</v>
      </c>
      <c r="K69" s="9"/>
      <c r="L69" s="137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2" customFormat="1" ht="21.84" customHeight="1">
      <c r="A70" s="36"/>
      <c r="B70" s="37"/>
      <c r="C70" s="36"/>
      <c r="D70" s="36"/>
      <c r="E70" s="36"/>
      <c r="F70" s="36"/>
      <c r="G70" s="36"/>
      <c r="H70" s="36"/>
      <c r="I70" s="36"/>
      <c r="J70" s="36"/>
      <c r="K70" s="36"/>
      <c r="L70" s="120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6.96" customHeight="1">
      <c r="A71" s="36"/>
      <c r="B71" s="53"/>
      <c r="C71" s="54"/>
      <c r="D71" s="54"/>
      <c r="E71" s="54"/>
      <c r="F71" s="54"/>
      <c r="G71" s="54"/>
      <c r="H71" s="54"/>
      <c r="I71" s="54"/>
      <c r="J71" s="54"/>
      <c r="K71" s="54"/>
      <c r="L71" s="120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="2" customFormat="1" ht="6.96" customHeight="1">
      <c r="A75" s="36"/>
      <c r="B75" s="55"/>
      <c r="C75" s="56"/>
      <c r="D75" s="56"/>
      <c r="E75" s="56"/>
      <c r="F75" s="56"/>
      <c r="G75" s="56"/>
      <c r="H75" s="56"/>
      <c r="I75" s="56"/>
      <c r="J75" s="56"/>
      <c r="K75" s="56"/>
      <c r="L75" s="120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24.96" customHeight="1">
      <c r="A76" s="36"/>
      <c r="B76" s="37"/>
      <c r="C76" s="21" t="s">
        <v>97</v>
      </c>
      <c r="D76" s="36"/>
      <c r="E76" s="36"/>
      <c r="F76" s="36"/>
      <c r="G76" s="36"/>
      <c r="H76" s="36"/>
      <c r="I76" s="36"/>
      <c r="J76" s="36"/>
      <c r="K76" s="36"/>
      <c r="L76" s="120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6.96" customHeight="1">
      <c r="A77" s="36"/>
      <c r="B77" s="37"/>
      <c r="C77" s="36"/>
      <c r="D77" s="36"/>
      <c r="E77" s="36"/>
      <c r="F77" s="36"/>
      <c r="G77" s="36"/>
      <c r="H77" s="36"/>
      <c r="I77" s="36"/>
      <c r="J77" s="36"/>
      <c r="K77" s="36"/>
      <c r="L77" s="120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12" customHeight="1">
      <c r="A78" s="36"/>
      <c r="B78" s="37"/>
      <c r="C78" s="30" t="s">
        <v>17</v>
      </c>
      <c r="D78" s="36"/>
      <c r="E78" s="36"/>
      <c r="F78" s="36"/>
      <c r="G78" s="36"/>
      <c r="H78" s="36"/>
      <c r="I78" s="36"/>
      <c r="J78" s="36"/>
      <c r="K78" s="36"/>
      <c r="L78" s="120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6.5" customHeight="1">
      <c r="A79" s="36"/>
      <c r="B79" s="37"/>
      <c r="C79" s="36"/>
      <c r="D79" s="36"/>
      <c r="E79" s="162" t="str">
        <f>E7</f>
        <v>Oprava PZZ v km 25,452 trati HB-Rosice n. L</v>
      </c>
      <c r="F79" s="30"/>
      <c r="G79" s="30"/>
      <c r="H79" s="30"/>
      <c r="I79" s="36"/>
      <c r="J79" s="36"/>
      <c r="K79" s="36"/>
      <c r="L79" s="120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1" customFormat="1" ht="12" customHeight="1">
      <c r="B80" s="20"/>
      <c r="C80" s="30" t="s">
        <v>113</v>
      </c>
      <c r="L80" s="20"/>
    </row>
    <row r="81" s="2" customFormat="1" ht="16.5" customHeight="1">
      <c r="A81" s="36"/>
      <c r="B81" s="37"/>
      <c r="C81" s="36"/>
      <c r="D81" s="36"/>
      <c r="E81" s="162" t="s">
        <v>114</v>
      </c>
      <c r="F81" s="36"/>
      <c r="G81" s="36"/>
      <c r="H81" s="36"/>
      <c r="I81" s="36"/>
      <c r="J81" s="36"/>
      <c r="K81" s="36"/>
      <c r="L81" s="120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2" customHeight="1">
      <c r="A82" s="36"/>
      <c r="B82" s="37"/>
      <c r="C82" s="30" t="s">
        <v>115</v>
      </c>
      <c r="D82" s="36"/>
      <c r="E82" s="36"/>
      <c r="F82" s="36"/>
      <c r="G82" s="36"/>
      <c r="H82" s="36"/>
      <c r="I82" s="36"/>
      <c r="J82" s="36"/>
      <c r="K82" s="36"/>
      <c r="L82" s="120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16.5" customHeight="1">
      <c r="A83" s="36"/>
      <c r="B83" s="37"/>
      <c r="C83" s="36"/>
      <c r="D83" s="36"/>
      <c r="E83" s="60" t="str">
        <f>E11</f>
        <v>01 - dle Sborníku</v>
      </c>
      <c r="F83" s="36"/>
      <c r="G83" s="36"/>
      <c r="H83" s="36"/>
      <c r="I83" s="36"/>
      <c r="J83" s="36"/>
      <c r="K83" s="36"/>
      <c r="L83" s="120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6.96" customHeight="1">
      <c r="A84" s="36"/>
      <c r="B84" s="37"/>
      <c r="C84" s="36"/>
      <c r="D84" s="36"/>
      <c r="E84" s="36"/>
      <c r="F84" s="36"/>
      <c r="G84" s="36"/>
      <c r="H84" s="36"/>
      <c r="I84" s="36"/>
      <c r="J84" s="36"/>
      <c r="K84" s="36"/>
      <c r="L84" s="120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2" customHeight="1">
      <c r="A85" s="36"/>
      <c r="B85" s="37"/>
      <c r="C85" s="30" t="s">
        <v>21</v>
      </c>
      <c r="D85" s="36"/>
      <c r="E85" s="36"/>
      <c r="F85" s="25" t="str">
        <f>F14</f>
        <v>PZZ Sobíňov</v>
      </c>
      <c r="G85" s="36"/>
      <c r="H85" s="36"/>
      <c r="I85" s="30" t="s">
        <v>23</v>
      </c>
      <c r="J85" s="62" t="str">
        <f>IF(J14="","",J14)</f>
        <v>15. 3. 2024</v>
      </c>
      <c r="K85" s="36"/>
      <c r="L85" s="120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120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5.15" customHeight="1">
      <c r="A87" s="36"/>
      <c r="B87" s="37"/>
      <c r="C87" s="30" t="s">
        <v>25</v>
      </c>
      <c r="D87" s="36"/>
      <c r="E87" s="36"/>
      <c r="F87" s="25" t="str">
        <f>E17</f>
        <v>Správa železnic, s.o.</v>
      </c>
      <c r="G87" s="36"/>
      <c r="H87" s="36"/>
      <c r="I87" s="30" t="s">
        <v>31</v>
      </c>
      <c r="J87" s="34" t="str">
        <f>E23</f>
        <v>Signal Projekt, s.r.o.</v>
      </c>
      <c r="K87" s="36"/>
      <c r="L87" s="120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5.15" customHeight="1">
      <c r="A88" s="36"/>
      <c r="B88" s="37"/>
      <c r="C88" s="30" t="s">
        <v>29</v>
      </c>
      <c r="D88" s="36"/>
      <c r="E88" s="36"/>
      <c r="F88" s="25" t="str">
        <f>IF(E20="","",E20)</f>
        <v>Vyplň údaj</v>
      </c>
      <c r="G88" s="36"/>
      <c r="H88" s="36"/>
      <c r="I88" s="30" t="s">
        <v>34</v>
      </c>
      <c r="J88" s="34" t="str">
        <f>E26</f>
        <v xml:space="preserve"> </v>
      </c>
      <c r="K88" s="36"/>
      <c r="L88" s="120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0.32" customHeight="1">
      <c r="A89" s="36"/>
      <c r="B89" s="37"/>
      <c r="C89" s="36"/>
      <c r="D89" s="36"/>
      <c r="E89" s="36"/>
      <c r="F89" s="36"/>
      <c r="G89" s="36"/>
      <c r="H89" s="36"/>
      <c r="I89" s="36"/>
      <c r="J89" s="36"/>
      <c r="K89" s="36"/>
      <c r="L89" s="120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10" customFormat="1" ht="29.28" customHeight="1">
      <c r="A90" s="141"/>
      <c r="B90" s="142"/>
      <c r="C90" s="143" t="s">
        <v>98</v>
      </c>
      <c r="D90" s="144" t="s">
        <v>57</v>
      </c>
      <c r="E90" s="144" t="s">
        <v>53</v>
      </c>
      <c r="F90" s="144" t="s">
        <v>54</v>
      </c>
      <c r="G90" s="144" t="s">
        <v>99</v>
      </c>
      <c r="H90" s="144" t="s">
        <v>100</v>
      </c>
      <c r="I90" s="144" t="s">
        <v>101</v>
      </c>
      <c r="J90" s="144" t="s">
        <v>94</v>
      </c>
      <c r="K90" s="145" t="s">
        <v>102</v>
      </c>
      <c r="L90" s="146"/>
      <c r="M90" s="78" t="s">
        <v>3</v>
      </c>
      <c r="N90" s="79" t="s">
        <v>42</v>
      </c>
      <c r="O90" s="79" t="s">
        <v>103</v>
      </c>
      <c r="P90" s="79" t="s">
        <v>104</v>
      </c>
      <c r="Q90" s="79" t="s">
        <v>105</v>
      </c>
      <c r="R90" s="79" t="s">
        <v>106</v>
      </c>
      <c r="S90" s="79" t="s">
        <v>107</v>
      </c>
      <c r="T90" s="80" t="s">
        <v>108</v>
      </c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</row>
    <row r="91" s="2" customFormat="1" ht="22.8" customHeight="1">
      <c r="A91" s="36"/>
      <c r="B91" s="37"/>
      <c r="C91" s="85" t="s">
        <v>109</v>
      </c>
      <c r="D91" s="36"/>
      <c r="E91" s="36"/>
      <c r="F91" s="36"/>
      <c r="G91" s="36"/>
      <c r="H91" s="36"/>
      <c r="I91" s="36"/>
      <c r="J91" s="147">
        <f>BK91</f>
        <v>0</v>
      </c>
      <c r="K91" s="36"/>
      <c r="L91" s="37"/>
      <c r="M91" s="81"/>
      <c r="N91" s="66"/>
      <c r="O91" s="82"/>
      <c r="P91" s="148">
        <f>P92+P131+P164</f>
        <v>0</v>
      </c>
      <c r="Q91" s="82"/>
      <c r="R91" s="148">
        <f>R92+R131+R164</f>
        <v>0</v>
      </c>
      <c r="S91" s="82"/>
      <c r="T91" s="149">
        <f>T92+T131+T164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7" t="s">
        <v>71</v>
      </c>
      <c r="AU91" s="17" t="s">
        <v>95</v>
      </c>
      <c r="BK91" s="150">
        <f>BK92+BK131+BK164</f>
        <v>0</v>
      </c>
    </row>
    <row r="92" s="11" customFormat="1" ht="25.92" customHeight="1">
      <c r="A92" s="11"/>
      <c r="B92" s="151"/>
      <c r="C92" s="11"/>
      <c r="D92" s="152" t="s">
        <v>71</v>
      </c>
      <c r="E92" s="153" t="s">
        <v>88</v>
      </c>
      <c r="F92" s="153" t="s">
        <v>123</v>
      </c>
      <c r="G92" s="11"/>
      <c r="H92" s="11"/>
      <c r="I92" s="154"/>
      <c r="J92" s="155">
        <f>BK92</f>
        <v>0</v>
      </c>
      <c r="K92" s="11"/>
      <c r="L92" s="151"/>
      <c r="M92" s="167"/>
      <c r="N92" s="168"/>
      <c r="O92" s="168"/>
      <c r="P92" s="169">
        <f>P93+P101+P104</f>
        <v>0</v>
      </c>
      <c r="Q92" s="168"/>
      <c r="R92" s="169">
        <f>R93+R101+R104</f>
        <v>0</v>
      </c>
      <c r="S92" s="168"/>
      <c r="T92" s="170">
        <f>T93+T101+T104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152" t="s">
        <v>77</v>
      </c>
      <c r="AT92" s="160" t="s">
        <v>71</v>
      </c>
      <c r="AU92" s="160" t="s">
        <v>72</v>
      </c>
      <c r="AY92" s="152" t="s">
        <v>112</v>
      </c>
      <c r="BK92" s="161">
        <f>BK93+BK101+BK104</f>
        <v>0</v>
      </c>
    </row>
    <row r="93" s="11" customFormat="1" ht="22.8" customHeight="1">
      <c r="A93" s="11"/>
      <c r="B93" s="151"/>
      <c r="C93" s="11"/>
      <c r="D93" s="152" t="s">
        <v>71</v>
      </c>
      <c r="E93" s="171" t="s">
        <v>124</v>
      </c>
      <c r="F93" s="171" t="s">
        <v>125</v>
      </c>
      <c r="G93" s="11"/>
      <c r="H93" s="11"/>
      <c r="I93" s="154"/>
      <c r="J93" s="172">
        <f>BK93</f>
        <v>0</v>
      </c>
      <c r="K93" s="11"/>
      <c r="L93" s="151"/>
      <c r="M93" s="167"/>
      <c r="N93" s="168"/>
      <c r="O93" s="168"/>
      <c r="P93" s="169">
        <f>SUM(P94:P100)</f>
        <v>0</v>
      </c>
      <c r="Q93" s="168"/>
      <c r="R93" s="169">
        <f>SUM(R94:R100)</f>
        <v>0</v>
      </c>
      <c r="S93" s="168"/>
      <c r="T93" s="170">
        <f>SUM(T94:T100)</f>
        <v>0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R93" s="152" t="s">
        <v>77</v>
      </c>
      <c r="AT93" s="160" t="s">
        <v>71</v>
      </c>
      <c r="AU93" s="160" t="s">
        <v>77</v>
      </c>
      <c r="AY93" s="152" t="s">
        <v>112</v>
      </c>
      <c r="BK93" s="161">
        <f>SUM(BK94:BK100)</f>
        <v>0</v>
      </c>
    </row>
    <row r="94" s="2" customFormat="1" ht="33" customHeight="1">
      <c r="A94" s="36"/>
      <c r="B94" s="173"/>
      <c r="C94" s="174" t="s">
        <v>126</v>
      </c>
      <c r="D94" s="174" t="s">
        <v>127</v>
      </c>
      <c r="E94" s="175" t="s">
        <v>128</v>
      </c>
      <c r="F94" s="176" t="s">
        <v>129</v>
      </c>
      <c r="G94" s="177" t="s">
        <v>130</v>
      </c>
      <c r="H94" s="178">
        <v>15</v>
      </c>
      <c r="I94" s="179"/>
      <c r="J94" s="180">
        <f>ROUND(I94*H94,2)</f>
        <v>0</v>
      </c>
      <c r="K94" s="176" t="s">
        <v>131</v>
      </c>
      <c r="L94" s="181"/>
      <c r="M94" s="182" t="s">
        <v>3</v>
      </c>
      <c r="N94" s="183" t="s">
        <v>43</v>
      </c>
      <c r="O94" s="70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83</v>
      </c>
      <c r="AT94" s="186" t="s">
        <v>127</v>
      </c>
      <c r="AU94" s="186" t="s">
        <v>83</v>
      </c>
      <c r="AY94" s="17" t="s">
        <v>112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7" t="s">
        <v>77</v>
      </c>
      <c r="BK94" s="187">
        <f>ROUND(I94*H94,2)</f>
        <v>0</v>
      </c>
      <c r="BL94" s="17" t="s">
        <v>77</v>
      </c>
      <c r="BM94" s="186" t="s">
        <v>132</v>
      </c>
    </row>
    <row r="95" s="2" customFormat="1" ht="33" customHeight="1">
      <c r="A95" s="36"/>
      <c r="B95" s="173"/>
      <c r="C95" s="188" t="s">
        <v>133</v>
      </c>
      <c r="D95" s="188" t="s">
        <v>134</v>
      </c>
      <c r="E95" s="189" t="s">
        <v>135</v>
      </c>
      <c r="F95" s="190" t="s">
        <v>136</v>
      </c>
      <c r="G95" s="191" t="s">
        <v>130</v>
      </c>
      <c r="H95" s="192">
        <v>15</v>
      </c>
      <c r="I95" s="193"/>
      <c r="J95" s="194">
        <f>ROUND(I95*H95,2)</f>
        <v>0</v>
      </c>
      <c r="K95" s="190" t="s">
        <v>131</v>
      </c>
      <c r="L95" s="37"/>
      <c r="M95" s="195" t="s">
        <v>3</v>
      </c>
      <c r="N95" s="196" t="s">
        <v>43</v>
      </c>
      <c r="O95" s="70"/>
      <c r="P95" s="184">
        <f>O95*H95</f>
        <v>0</v>
      </c>
      <c r="Q95" s="184">
        <v>0</v>
      </c>
      <c r="R95" s="184">
        <f>Q95*H95</f>
        <v>0</v>
      </c>
      <c r="S95" s="184">
        <v>0</v>
      </c>
      <c r="T95" s="185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86" t="s">
        <v>137</v>
      </c>
      <c r="AT95" s="186" t="s">
        <v>134</v>
      </c>
      <c r="AU95" s="186" t="s">
        <v>83</v>
      </c>
      <c r="AY95" s="17" t="s">
        <v>112</v>
      </c>
      <c r="BE95" s="187">
        <f>IF(N95="základní",J95,0)</f>
        <v>0</v>
      </c>
      <c r="BF95" s="187">
        <f>IF(N95="snížená",J95,0)</f>
        <v>0</v>
      </c>
      <c r="BG95" s="187">
        <f>IF(N95="zákl. přenesená",J95,0)</f>
        <v>0</v>
      </c>
      <c r="BH95" s="187">
        <f>IF(N95="sníž. přenesená",J95,0)</f>
        <v>0</v>
      </c>
      <c r="BI95" s="187">
        <f>IF(N95="nulová",J95,0)</f>
        <v>0</v>
      </c>
      <c r="BJ95" s="17" t="s">
        <v>77</v>
      </c>
      <c r="BK95" s="187">
        <f>ROUND(I95*H95,2)</f>
        <v>0</v>
      </c>
      <c r="BL95" s="17" t="s">
        <v>137</v>
      </c>
      <c r="BM95" s="186" t="s">
        <v>138</v>
      </c>
    </row>
    <row r="96" s="2" customFormat="1" ht="24.15" customHeight="1">
      <c r="A96" s="36"/>
      <c r="B96" s="173"/>
      <c r="C96" s="174" t="s">
        <v>83</v>
      </c>
      <c r="D96" s="174" t="s">
        <v>127</v>
      </c>
      <c r="E96" s="175" t="s">
        <v>139</v>
      </c>
      <c r="F96" s="176" t="s">
        <v>140</v>
      </c>
      <c r="G96" s="177" t="s">
        <v>130</v>
      </c>
      <c r="H96" s="178">
        <v>15</v>
      </c>
      <c r="I96" s="179"/>
      <c r="J96" s="180">
        <f>ROUND(I96*H96,2)</f>
        <v>0</v>
      </c>
      <c r="K96" s="176" t="s">
        <v>131</v>
      </c>
      <c r="L96" s="181"/>
      <c r="M96" s="182" t="s">
        <v>3</v>
      </c>
      <c r="N96" s="183" t="s">
        <v>43</v>
      </c>
      <c r="O96" s="70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83</v>
      </c>
      <c r="AT96" s="186" t="s">
        <v>127</v>
      </c>
      <c r="AU96" s="186" t="s">
        <v>83</v>
      </c>
      <c r="AY96" s="17" t="s">
        <v>112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7" t="s">
        <v>77</v>
      </c>
      <c r="BK96" s="187">
        <f>ROUND(I96*H96,2)</f>
        <v>0</v>
      </c>
      <c r="BL96" s="17" t="s">
        <v>77</v>
      </c>
      <c r="BM96" s="186" t="s">
        <v>141</v>
      </c>
    </row>
    <row r="97" s="2" customFormat="1" ht="33" customHeight="1">
      <c r="A97" s="36"/>
      <c r="B97" s="173"/>
      <c r="C97" s="174" t="s">
        <v>142</v>
      </c>
      <c r="D97" s="174" t="s">
        <v>127</v>
      </c>
      <c r="E97" s="175" t="s">
        <v>143</v>
      </c>
      <c r="F97" s="176" t="s">
        <v>144</v>
      </c>
      <c r="G97" s="177" t="s">
        <v>130</v>
      </c>
      <c r="H97" s="178">
        <v>51</v>
      </c>
      <c r="I97" s="179"/>
      <c r="J97" s="180">
        <f>ROUND(I97*H97,2)</f>
        <v>0</v>
      </c>
      <c r="K97" s="176" t="s">
        <v>131</v>
      </c>
      <c r="L97" s="181"/>
      <c r="M97" s="182" t="s">
        <v>3</v>
      </c>
      <c r="N97" s="183" t="s">
        <v>43</v>
      </c>
      <c r="O97" s="70"/>
      <c r="P97" s="184">
        <f>O97*H97</f>
        <v>0</v>
      </c>
      <c r="Q97" s="184">
        <v>0</v>
      </c>
      <c r="R97" s="184">
        <f>Q97*H97</f>
        <v>0</v>
      </c>
      <c r="S97" s="184">
        <v>0</v>
      </c>
      <c r="T97" s="185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86" t="s">
        <v>83</v>
      </c>
      <c r="AT97" s="186" t="s">
        <v>127</v>
      </c>
      <c r="AU97" s="186" t="s">
        <v>83</v>
      </c>
      <c r="AY97" s="17" t="s">
        <v>112</v>
      </c>
      <c r="BE97" s="187">
        <f>IF(N97="základní",J97,0)</f>
        <v>0</v>
      </c>
      <c r="BF97" s="187">
        <f>IF(N97="snížená",J97,0)</f>
        <v>0</v>
      </c>
      <c r="BG97" s="187">
        <f>IF(N97="zákl. přenesená",J97,0)</f>
        <v>0</v>
      </c>
      <c r="BH97" s="187">
        <f>IF(N97="sníž. přenesená",J97,0)</f>
        <v>0</v>
      </c>
      <c r="BI97" s="187">
        <f>IF(N97="nulová",J97,0)</f>
        <v>0</v>
      </c>
      <c r="BJ97" s="17" t="s">
        <v>77</v>
      </c>
      <c r="BK97" s="187">
        <f>ROUND(I97*H97,2)</f>
        <v>0</v>
      </c>
      <c r="BL97" s="17" t="s">
        <v>77</v>
      </c>
      <c r="BM97" s="186" t="s">
        <v>145</v>
      </c>
    </row>
    <row r="98" s="2" customFormat="1" ht="33" customHeight="1">
      <c r="A98" s="36"/>
      <c r="B98" s="173"/>
      <c r="C98" s="188" t="s">
        <v>146</v>
      </c>
      <c r="D98" s="188" t="s">
        <v>134</v>
      </c>
      <c r="E98" s="189" t="s">
        <v>147</v>
      </c>
      <c r="F98" s="190" t="s">
        <v>148</v>
      </c>
      <c r="G98" s="191" t="s">
        <v>130</v>
      </c>
      <c r="H98" s="192">
        <v>66</v>
      </c>
      <c r="I98" s="193"/>
      <c r="J98" s="194">
        <f>ROUND(I98*H98,2)</f>
        <v>0</v>
      </c>
      <c r="K98" s="190" t="s">
        <v>131</v>
      </c>
      <c r="L98" s="37"/>
      <c r="M98" s="195" t="s">
        <v>3</v>
      </c>
      <c r="N98" s="196" t="s">
        <v>43</v>
      </c>
      <c r="O98" s="70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137</v>
      </c>
      <c r="AT98" s="186" t="s">
        <v>134</v>
      </c>
      <c r="AU98" s="186" t="s">
        <v>83</v>
      </c>
      <c r="AY98" s="17" t="s">
        <v>112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7" t="s">
        <v>77</v>
      </c>
      <c r="BK98" s="187">
        <f>ROUND(I98*H98,2)</f>
        <v>0</v>
      </c>
      <c r="BL98" s="17" t="s">
        <v>137</v>
      </c>
      <c r="BM98" s="186" t="s">
        <v>149</v>
      </c>
    </row>
    <row r="99" s="2" customFormat="1" ht="78" customHeight="1">
      <c r="A99" s="36"/>
      <c r="B99" s="173"/>
      <c r="C99" s="188" t="s">
        <v>150</v>
      </c>
      <c r="D99" s="188" t="s">
        <v>134</v>
      </c>
      <c r="E99" s="189" t="s">
        <v>151</v>
      </c>
      <c r="F99" s="190" t="s">
        <v>152</v>
      </c>
      <c r="G99" s="191" t="s">
        <v>153</v>
      </c>
      <c r="H99" s="192">
        <v>2</v>
      </c>
      <c r="I99" s="193"/>
      <c r="J99" s="194">
        <f>ROUND(I99*H99,2)</f>
        <v>0</v>
      </c>
      <c r="K99" s="190" t="s">
        <v>131</v>
      </c>
      <c r="L99" s="37"/>
      <c r="M99" s="195" t="s">
        <v>3</v>
      </c>
      <c r="N99" s="196" t="s">
        <v>43</v>
      </c>
      <c r="O99" s="70"/>
      <c r="P99" s="184">
        <f>O99*H99</f>
        <v>0</v>
      </c>
      <c r="Q99" s="184">
        <v>0</v>
      </c>
      <c r="R99" s="184">
        <f>Q99*H99</f>
        <v>0</v>
      </c>
      <c r="S99" s="184">
        <v>0</v>
      </c>
      <c r="T99" s="185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86" t="s">
        <v>137</v>
      </c>
      <c r="AT99" s="186" t="s">
        <v>134</v>
      </c>
      <c r="AU99" s="186" t="s">
        <v>83</v>
      </c>
      <c r="AY99" s="17" t="s">
        <v>112</v>
      </c>
      <c r="BE99" s="187">
        <f>IF(N99="základní",J99,0)</f>
        <v>0</v>
      </c>
      <c r="BF99" s="187">
        <f>IF(N99="snížená",J99,0)</f>
        <v>0</v>
      </c>
      <c r="BG99" s="187">
        <f>IF(N99="zákl. přenesená",J99,0)</f>
        <v>0</v>
      </c>
      <c r="BH99" s="187">
        <f>IF(N99="sníž. přenesená",J99,0)</f>
        <v>0</v>
      </c>
      <c r="BI99" s="187">
        <f>IF(N99="nulová",J99,0)</f>
        <v>0</v>
      </c>
      <c r="BJ99" s="17" t="s">
        <v>77</v>
      </c>
      <c r="BK99" s="187">
        <f>ROUND(I99*H99,2)</f>
        <v>0</v>
      </c>
      <c r="BL99" s="17" t="s">
        <v>137</v>
      </c>
      <c r="BM99" s="186" t="s">
        <v>154</v>
      </c>
    </row>
    <row r="100" s="2" customFormat="1" ht="78" customHeight="1">
      <c r="A100" s="36"/>
      <c r="B100" s="173"/>
      <c r="C100" s="188" t="s">
        <v>155</v>
      </c>
      <c r="D100" s="188" t="s">
        <v>134</v>
      </c>
      <c r="E100" s="189" t="s">
        <v>156</v>
      </c>
      <c r="F100" s="190" t="s">
        <v>157</v>
      </c>
      <c r="G100" s="191" t="s">
        <v>153</v>
      </c>
      <c r="H100" s="192">
        <v>8</v>
      </c>
      <c r="I100" s="193"/>
      <c r="J100" s="194">
        <f>ROUND(I100*H100,2)</f>
        <v>0</v>
      </c>
      <c r="K100" s="190" t="s">
        <v>131</v>
      </c>
      <c r="L100" s="37"/>
      <c r="M100" s="195" t="s">
        <v>3</v>
      </c>
      <c r="N100" s="196" t="s">
        <v>43</v>
      </c>
      <c r="O100" s="70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137</v>
      </c>
      <c r="AT100" s="186" t="s">
        <v>134</v>
      </c>
      <c r="AU100" s="186" t="s">
        <v>83</v>
      </c>
      <c r="AY100" s="17" t="s">
        <v>112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7" t="s">
        <v>77</v>
      </c>
      <c r="BK100" s="187">
        <f>ROUND(I100*H100,2)</f>
        <v>0</v>
      </c>
      <c r="BL100" s="17" t="s">
        <v>137</v>
      </c>
      <c r="BM100" s="186" t="s">
        <v>158</v>
      </c>
    </row>
    <row r="101" s="11" customFormat="1" ht="22.8" customHeight="1">
      <c r="A101" s="11"/>
      <c r="B101" s="151"/>
      <c r="C101" s="11"/>
      <c r="D101" s="152" t="s">
        <v>71</v>
      </c>
      <c r="E101" s="171" t="s">
        <v>159</v>
      </c>
      <c r="F101" s="171" t="s">
        <v>160</v>
      </c>
      <c r="G101" s="11"/>
      <c r="H101" s="11"/>
      <c r="I101" s="154"/>
      <c r="J101" s="172">
        <f>BK101</f>
        <v>0</v>
      </c>
      <c r="K101" s="11"/>
      <c r="L101" s="151"/>
      <c r="M101" s="167"/>
      <c r="N101" s="168"/>
      <c r="O101" s="168"/>
      <c r="P101" s="169">
        <f>SUM(P102:P103)</f>
        <v>0</v>
      </c>
      <c r="Q101" s="168"/>
      <c r="R101" s="169">
        <f>SUM(R102:R103)</f>
        <v>0</v>
      </c>
      <c r="S101" s="168"/>
      <c r="T101" s="170">
        <f>SUM(T102:T103)</f>
        <v>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R101" s="152" t="s">
        <v>77</v>
      </c>
      <c r="AT101" s="160" t="s">
        <v>71</v>
      </c>
      <c r="AU101" s="160" t="s">
        <v>77</v>
      </c>
      <c r="AY101" s="152" t="s">
        <v>112</v>
      </c>
      <c r="BK101" s="161">
        <f>SUM(BK102:BK103)</f>
        <v>0</v>
      </c>
    </row>
    <row r="102" s="2" customFormat="1" ht="24.15" customHeight="1">
      <c r="A102" s="36"/>
      <c r="B102" s="173"/>
      <c r="C102" s="188" t="s">
        <v>161</v>
      </c>
      <c r="D102" s="188" t="s">
        <v>134</v>
      </c>
      <c r="E102" s="189" t="s">
        <v>162</v>
      </c>
      <c r="F102" s="190" t="s">
        <v>163</v>
      </c>
      <c r="G102" s="191" t="s">
        <v>130</v>
      </c>
      <c r="H102" s="192">
        <v>66</v>
      </c>
      <c r="I102" s="193"/>
      <c r="J102" s="194">
        <f>ROUND(I102*H102,2)</f>
        <v>0</v>
      </c>
      <c r="K102" s="190" t="s">
        <v>131</v>
      </c>
      <c r="L102" s="37"/>
      <c r="M102" s="195" t="s">
        <v>3</v>
      </c>
      <c r="N102" s="196" t="s">
        <v>43</v>
      </c>
      <c r="O102" s="70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164</v>
      </c>
      <c r="AT102" s="186" t="s">
        <v>134</v>
      </c>
      <c r="AU102" s="186" t="s">
        <v>83</v>
      </c>
      <c r="AY102" s="17" t="s">
        <v>112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7" t="s">
        <v>77</v>
      </c>
      <c r="BK102" s="187">
        <f>ROUND(I102*H102,2)</f>
        <v>0</v>
      </c>
      <c r="BL102" s="17" t="s">
        <v>164</v>
      </c>
      <c r="BM102" s="186" t="s">
        <v>165</v>
      </c>
    </row>
    <row r="103" s="2" customFormat="1">
      <c r="A103" s="36"/>
      <c r="B103" s="37"/>
      <c r="C103" s="36"/>
      <c r="D103" s="197" t="s">
        <v>166</v>
      </c>
      <c r="E103" s="36"/>
      <c r="F103" s="198" t="s">
        <v>167</v>
      </c>
      <c r="G103" s="36"/>
      <c r="H103" s="36"/>
      <c r="I103" s="199"/>
      <c r="J103" s="36"/>
      <c r="K103" s="36"/>
      <c r="L103" s="37"/>
      <c r="M103" s="200"/>
      <c r="N103" s="201"/>
      <c r="O103" s="70"/>
      <c r="P103" s="70"/>
      <c r="Q103" s="70"/>
      <c r="R103" s="70"/>
      <c r="S103" s="70"/>
      <c r="T103" s="71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7" t="s">
        <v>166</v>
      </c>
      <c r="AU103" s="17" t="s">
        <v>83</v>
      </c>
    </row>
    <row r="104" s="11" customFormat="1" ht="22.8" customHeight="1">
      <c r="A104" s="11"/>
      <c r="B104" s="151"/>
      <c r="C104" s="11"/>
      <c r="D104" s="152" t="s">
        <v>71</v>
      </c>
      <c r="E104" s="171" t="s">
        <v>168</v>
      </c>
      <c r="F104" s="171" t="s">
        <v>169</v>
      </c>
      <c r="G104" s="11"/>
      <c r="H104" s="11"/>
      <c r="I104" s="154"/>
      <c r="J104" s="172">
        <f>BK104</f>
        <v>0</v>
      </c>
      <c r="K104" s="11"/>
      <c r="L104" s="151"/>
      <c r="M104" s="167"/>
      <c r="N104" s="168"/>
      <c r="O104" s="168"/>
      <c r="P104" s="169">
        <f>SUM(P105:P130)</f>
        <v>0</v>
      </c>
      <c r="Q104" s="168"/>
      <c r="R104" s="169">
        <f>SUM(R105:R130)</f>
        <v>0</v>
      </c>
      <c r="S104" s="168"/>
      <c r="T104" s="170">
        <f>SUM(T105:T130)</f>
        <v>0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R104" s="152" t="s">
        <v>77</v>
      </c>
      <c r="AT104" s="160" t="s">
        <v>71</v>
      </c>
      <c r="AU104" s="160" t="s">
        <v>77</v>
      </c>
      <c r="AY104" s="152" t="s">
        <v>112</v>
      </c>
      <c r="BK104" s="161">
        <f>SUM(BK105:BK130)</f>
        <v>0</v>
      </c>
    </row>
    <row r="105" s="2" customFormat="1" ht="24.15" customHeight="1">
      <c r="A105" s="36"/>
      <c r="B105" s="173"/>
      <c r="C105" s="174" t="s">
        <v>170</v>
      </c>
      <c r="D105" s="174" t="s">
        <v>127</v>
      </c>
      <c r="E105" s="175" t="s">
        <v>171</v>
      </c>
      <c r="F105" s="176" t="s">
        <v>172</v>
      </c>
      <c r="G105" s="177" t="s">
        <v>130</v>
      </c>
      <c r="H105" s="178">
        <v>50</v>
      </c>
      <c r="I105" s="179"/>
      <c r="J105" s="180">
        <f>ROUND(I105*H105,2)</f>
        <v>0</v>
      </c>
      <c r="K105" s="176" t="s">
        <v>131</v>
      </c>
      <c r="L105" s="181"/>
      <c r="M105" s="182" t="s">
        <v>3</v>
      </c>
      <c r="N105" s="183" t="s">
        <v>43</v>
      </c>
      <c r="O105" s="70"/>
      <c r="P105" s="184">
        <f>O105*H105</f>
        <v>0</v>
      </c>
      <c r="Q105" s="184">
        <v>0</v>
      </c>
      <c r="R105" s="184">
        <f>Q105*H105</f>
        <v>0</v>
      </c>
      <c r="S105" s="184">
        <v>0</v>
      </c>
      <c r="T105" s="185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86" t="s">
        <v>173</v>
      </c>
      <c r="AT105" s="186" t="s">
        <v>127</v>
      </c>
      <c r="AU105" s="186" t="s">
        <v>83</v>
      </c>
      <c r="AY105" s="17" t="s">
        <v>112</v>
      </c>
      <c r="BE105" s="187">
        <f>IF(N105="základní",J105,0)</f>
        <v>0</v>
      </c>
      <c r="BF105" s="187">
        <f>IF(N105="snížená",J105,0)</f>
        <v>0</v>
      </c>
      <c r="BG105" s="187">
        <f>IF(N105="zákl. přenesená",J105,0)</f>
        <v>0</v>
      </c>
      <c r="BH105" s="187">
        <f>IF(N105="sníž. přenesená",J105,0)</f>
        <v>0</v>
      </c>
      <c r="BI105" s="187">
        <f>IF(N105="nulová",J105,0)</f>
        <v>0</v>
      </c>
      <c r="BJ105" s="17" t="s">
        <v>77</v>
      </c>
      <c r="BK105" s="187">
        <f>ROUND(I105*H105,2)</f>
        <v>0</v>
      </c>
      <c r="BL105" s="17" t="s">
        <v>174</v>
      </c>
      <c r="BM105" s="186" t="s">
        <v>175</v>
      </c>
    </row>
    <row r="106" s="2" customFormat="1" ht="24.15" customHeight="1">
      <c r="A106" s="36"/>
      <c r="B106" s="173"/>
      <c r="C106" s="174" t="s">
        <v>176</v>
      </c>
      <c r="D106" s="174" t="s">
        <v>127</v>
      </c>
      <c r="E106" s="175" t="s">
        <v>177</v>
      </c>
      <c r="F106" s="176" t="s">
        <v>178</v>
      </c>
      <c r="G106" s="177" t="s">
        <v>130</v>
      </c>
      <c r="H106" s="178">
        <v>10</v>
      </c>
      <c r="I106" s="179"/>
      <c r="J106" s="180">
        <f>ROUND(I106*H106,2)</f>
        <v>0</v>
      </c>
      <c r="K106" s="176" t="s">
        <v>131</v>
      </c>
      <c r="L106" s="181"/>
      <c r="M106" s="182" t="s">
        <v>3</v>
      </c>
      <c r="N106" s="183" t="s">
        <v>43</v>
      </c>
      <c r="O106" s="70"/>
      <c r="P106" s="184">
        <f>O106*H106</f>
        <v>0</v>
      </c>
      <c r="Q106" s="184">
        <v>0</v>
      </c>
      <c r="R106" s="184">
        <f>Q106*H106</f>
        <v>0</v>
      </c>
      <c r="S106" s="184">
        <v>0</v>
      </c>
      <c r="T106" s="185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86" t="s">
        <v>173</v>
      </c>
      <c r="AT106" s="186" t="s">
        <v>127</v>
      </c>
      <c r="AU106" s="186" t="s">
        <v>83</v>
      </c>
      <c r="AY106" s="17" t="s">
        <v>112</v>
      </c>
      <c r="BE106" s="187">
        <f>IF(N106="základní",J106,0)</f>
        <v>0</v>
      </c>
      <c r="BF106" s="187">
        <f>IF(N106="snížená",J106,0)</f>
        <v>0</v>
      </c>
      <c r="BG106" s="187">
        <f>IF(N106="zákl. přenesená",J106,0)</f>
        <v>0</v>
      </c>
      <c r="BH106" s="187">
        <f>IF(N106="sníž. přenesená",J106,0)</f>
        <v>0</v>
      </c>
      <c r="BI106" s="187">
        <f>IF(N106="nulová",J106,0)</f>
        <v>0</v>
      </c>
      <c r="BJ106" s="17" t="s">
        <v>77</v>
      </c>
      <c r="BK106" s="187">
        <f>ROUND(I106*H106,2)</f>
        <v>0</v>
      </c>
      <c r="BL106" s="17" t="s">
        <v>174</v>
      </c>
      <c r="BM106" s="186" t="s">
        <v>179</v>
      </c>
    </row>
    <row r="107" s="2" customFormat="1" ht="78" customHeight="1">
      <c r="A107" s="36"/>
      <c r="B107" s="173"/>
      <c r="C107" s="188" t="s">
        <v>180</v>
      </c>
      <c r="D107" s="188" t="s">
        <v>134</v>
      </c>
      <c r="E107" s="189" t="s">
        <v>181</v>
      </c>
      <c r="F107" s="190" t="s">
        <v>182</v>
      </c>
      <c r="G107" s="191" t="s">
        <v>130</v>
      </c>
      <c r="H107" s="192">
        <v>60</v>
      </c>
      <c r="I107" s="193"/>
      <c r="J107" s="194">
        <f>ROUND(I107*H107,2)</f>
        <v>0</v>
      </c>
      <c r="K107" s="190" t="s">
        <v>131</v>
      </c>
      <c r="L107" s="37"/>
      <c r="M107" s="195" t="s">
        <v>3</v>
      </c>
      <c r="N107" s="196" t="s">
        <v>43</v>
      </c>
      <c r="O107" s="70"/>
      <c r="P107" s="184">
        <f>O107*H107</f>
        <v>0</v>
      </c>
      <c r="Q107" s="184">
        <v>0</v>
      </c>
      <c r="R107" s="184">
        <f>Q107*H107</f>
        <v>0</v>
      </c>
      <c r="S107" s="184">
        <v>0</v>
      </c>
      <c r="T107" s="185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86" t="s">
        <v>133</v>
      </c>
      <c r="AT107" s="186" t="s">
        <v>134</v>
      </c>
      <c r="AU107" s="186" t="s">
        <v>83</v>
      </c>
      <c r="AY107" s="17" t="s">
        <v>112</v>
      </c>
      <c r="BE107" s="187">
        <f>IF(N107="základní",J107,0)</f>
        <v>0</v>
      </c>
      <c r="BF107" s="187">
        <f>IF(N107="snížená",J107,0)</f>
        <v>0</v>
      </c>
      <c r="BG107" s="187">
        <f>IF(N107="zákl. přenesená",J107,0)</f>
        <v>0</v>
      </c>
      <c r="BH107" s="187">
        <f>IF(N107="sníž. přenesená",J107,0)</f>
        <v>0</v>
      </c>
      <c r="BI107" s="187">
        <f>IF(N107="nulová",J107,0)</f>
        <v>0</v>
      </c>
      <c r="BJ107" s="17" t="s">
        <v>77</v>
      </c>
      <c r="BK107" s="187">
        <f>ROUND(I107*H107,2)</f>
        <v>0</v>
      </c>
      <c r="BL107" s="17" t="s">
        <v>133</v>
      </c>
      <c r="BM107" s="186" t="s">
        <v>183</v>
      </c>
    </row>
    <row r="108" s="2" customFormat="1" ht="16.5" customHeight="1">
      <c r="A108" s="36"/>
      <c r="B108" s="173"/>
      <c r="C108" s="174" t="s">
        <v>184</v>
      </c>
      <c r="D108" s="174" t="s">
        <v>127</v>
      </c>
      <c r="E108" s="175" t="s">
        <v>185</v>
      </c>
      <c r="F108" s="176" t="s">
        <v>186</v>
      </c>
      <c r="G108" s="177" t="s">
        <v>153</v>
      </c>
      <c r="H108" s="178">
        <v>4</v>
      </c>
      <c r="I108" s="179"/>
      <c r="J108" s="180">
        <f>ROUND(I108*H108,2)</f>
        <v>0</v>
      </c>
      <c r="K108" s="176" t="s">
        <v>131</v>
      </c>
      <c r="L108" s="181"/>
      <c r="M108" s="182" t="s">
        <v>3</v>
      </c>
      <c r="N108" s="183" t="s">
        <v>43</v>
      </c>
      <c r="O108" s="70"/>
      <c r="P108" s="184">
        <f>O108*H108</f>
        <v>0</v>
      </c>
      <c r="Q108" s="184">
        <v>0</v>
      </c>
      <c r="R108" s="184">
        <f>Q108*H108</f>
        <v>0</v>
      </c>
      <c r="S108" s="184">
        <v>0</v>
      </c>
      <c r="T108" s="185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86" t="s">
        <v>173</v>
      </c>
      <c r="AT108" s="186" t="s">
        <v>127</v>
      </c>
      <c r="AU108" s="186" t="s">
        <v>83</v>
      </c>
      <c r="AY108" s="17" t="s">
        <v>112</v>
      </c>
      <c r="BE108" s="187">
        <f>IF(N108="základní",J108,0)</f>
        <v>0</v>
      </c>
      <c r="BF108" s="187">
        <f>IF(N108="snížená",J108,0)</f>
        <v>0</v>
      </c>
      <c r="BG108" s="187">
        <f>IF(N108="zákl. přenesená",J108,0)</f>
        <v>0</v>
      </c>
      <c r="BH108" s="187">
        <f>IF(N108="sníž. přenesená",J108,0)</f>
        <v>0</v>
      </c>
      <c r="BI108" s="187">
        <f>IF(N108="nulová",J108,0)</f>
        <v>0</v>
      </c>
      <c r="BJ108" s="17" t="s">
        <v>77</v>
      </c>
      <c r="BK108" s="187">
        <f>ROUND(I108*H108,2)</f>
        <v>0</v>
      </c>
      <c r="BL108" s="17" t="s">
        <v>174</v>
      </c>
      <c r="BM108" s="186" t="s">
        <v>187</v>
      </c>
    </row>
    <row r="109" s="2" customFormat="1" ht="49.05" customHeight="1">
      <c r="A109" s="36"/>
      <c r="B109" s="173"/>
      <c r="C109" s="188" t="s">
        <v>8</v>
      </c>
      <c r="D109" s="188" t="s">
        <v>134</v>
      </c>
      <c r="E109" s="189" t="s">
        <v>188</v>
      </c>
      <c r="F109" s="190" t="s">
        <v>189</v>
      </c>
      <c r="G109" s="191" t="s">
        <v>153</v>
      </c>
      <c r="H109" s="192">
        <v>4</v>
      </c>
      <c r="I109" s="193"/>
      <c r="J109" s="194">
        <f>ROUND(I109*H109,2)</f>
        <v>0</v>
      </c>
      <c r="K109" s="190" t="s">
        <v>131</v>
      </c>
      <c r="L109" s="37"/>
      <c r="M109" s="195" t="s">
        <v>3</v>
      </c>
      <c r="N109" s="196" t="s">
        <v>43</v>
      </c>
      <c r="O109" s="70"/>
      <c r="P109" s="184">
        <f>O109*H109</f>
        <v>0</v>
      </c>
      <c r="Q109" s="184">
        <v>0</v>
      </c>
      <c r="R109" s="184">
        <f>Q109*H109</f>
        <v>0</v>
      </c>
      <c r="S109" s="184">
        <v>0</v>
      </c>
      <c r="T109" s="185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86" t="s">
        <v>133</v>
      </c>
      <c r="AT109" s="186" t="s">
        <v>134</v>
      </c>
      <c r="AU109" s="186" t="s">
        <v>83</v>
      </c>
      <c r="AY109" s="17" t="s">
        <v>112</v>
      </c>
      <c r="BE109" s="187">
        <f>IF(N109="základní",J109,0)</f>
        <v>0</v>
      </c>
      <c r="BF109" s="187">
        <f>IF(N109="snížená",J109,0)</f>
        <v>0</v>
      </c>
      <c r="BG109" s="187">
        <f>IF(N109="zákl. přenesená",J109,0)</f>
        <v>0</v>
      </c>
      <c r="BH109" s="187">
        <f>IF(N109="sníž. přenesená",J109,0)</f>
        <v>0</v>
      </c>
      <c r="BI109" s="187">
        <f>IF(N109="nulová",J109,0)</f>
        <v>0</v>
      </c>
      <c r="BJ109" s="17" t="s">
        <v>77</v>
      </c>
      <c r="BK109" s="187">
        <f>ROUND(I109*H109,2)</f>
        <v>0</v>
      </c>
      <c r="BL109" s="17" t="s">
        <v>133</v>
      </c>
      <c r="BM109" s="186" t="s">
        <v>190</v>
      </c>
    </row>
    <row r="110" s="2" customFormat="1">
      <c r="A110" s="36"/>
      <c r="B110" s="37"/>
      <c r="C110" s="36"/>
      <c r="D110" s="197" t="s">
        <v>166</v>
      </c>
      <c r="E110" s="36"/>
      <c r="F110" s="198" t="s">
        <v>191</v>
      </c>
      <c r="G110" s="36"/>
      <c r="H110" s="36"/>
      <c r="I110" s="199"/>
      <c r="J110" s="36"/>
      <c r="K110" s="36"/>
      <c r="L110" s="37"/>
      <c r="M110" s="200"/>
      <c r="N110" s="201"/>
      <c r="O110" s="70"/>
      <c r="P110" s="70"/>
      <c r="Q110" s="70"/>
      <c r="R110" s="70"/>
      <c r="S110" s="70"/>
      <c r="T110" s="71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7" t="s">
        <v>166</v>
      </c>
      <c r="AU110" s="17" t="s">
        <v>83</v>
      </c>
    </row>
    <row r="111" s="2" customFormat="1" ht="16.5" customHeight="1">
      <c r="A111" s="36"/>
      <c r="B111" s="173"/>
      <c r="C111" s="174" t="s">
        <v>192</v>
      </c>
      <c r="D111" s="174" t="s">
        <v>127</v>
      </c>
      <c r="E111" s="175" t="s">
        <v>193</v>
      </c>
      <c r="F111" s="176" t="s">
        <v>194</v>
      </c>
      <c r="G111" s="177" t="s">
        <v>153</v>
      </c>
      <c r="H111" s="178">
        <v>10</v>
      </c>
      <c r="I111" s="179"/>
      <c r="J111" s="180">
        <f>ROUND(I111*H111,2)</f>
        <v>0</v>
      </c>
      <c r="K111" s="176" t="s">
        <v>131</v>
      </c>
      <c r="L111" s="181"/>
      <c r="M111" s="182" t="s">
        <v>3</v>
      </c>
      <c r="N111" s="183" t="s">
        <v>43</v>
      </c>
      <c r="O111" s="70"/>
      <c r="P111" s="184">
        <f>O111*H111</f>
        <v>0</v>
      </c>
      <c r="Q111" s="184">
        <v>0</v>
      </c>
      <c r="R111" s="184">
        <f>Q111*H111</f>
        <v>0</v>
      </c>
      <c r="S111" s="184">
        <v>0</v>
      </c>
      <c r="T111" s="185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86" t="s">
        <v>173</v>
      </c>
      <c r="AT111" s="186" t="s">
        <v>127</v>
      </c>
      <c r="AU111" s="186" t="s">
        <v>83</v>
      </c>
      <c r="AY111" s="17" t="s">
        <v>112</v>
      </c>
      <c r="BE111" s="187">
        <f>IF(N111="základní",J111,0)</f>
        <v>0</v>
      </c>
      <c r="BF111" s="187">
        <f>IF(N111="snížená",J111,0)</f>
        <v>0</v>
      </c>
      <c r="BG111" s="187">
        <f>IF(N111="zákl. přenesená",J111,0)</f>
        <v>0</v>
      </c>
      <c r="BH111" s="187">
        <f>IF(N111="sníž. přenesená",J111,0)</f>
        <v>0</v>
      </c>
      <c r="BI111" s="187">
        <f>IF(N111="nulová",J111,0)</f>
        <v>0</v>
      </c>
      <c r="BJ111" s="17" t="s">
        <v>77</v>
      </c>
      <c r="BK111" s="187">
        <f>ROUND(I111*H111,2)</f>
        <v>0</v>
      </c>
      <c r="BL111" s="17" t="s">
        <v>174</v>
      </c>
      <c r="BM111" s="186" t="s">
        <v>195</v>
      </c>
    </row>
    <row r="112" s="2" customFormat="1" ht="16.5" customHeight="1">
      <c r="A112" s="36"/>
      <c r="B112" s="173"/>
      <c r="C112" s="174" t="s">
        <v>196</v>
      </c>
      <c r="D112" s="174" t="s">
        <v>127</v>
      </c>
      <c r="E112" s="175" t="s">
        <v>197</v>
      </c>
      <c r="F112" s="176" t="s">
        <v>198</v>
      </c>
      <c r="G112" s="177" t="s">
        <v>153</v>
      </c>
      <c r="H112" s="178">
        <v>20</v>
      </c>
      <c r="I112" s="179"/>
      <c r="J112" s="180">
        <f>ROUND(I112*H112,2)</f>
        <v>0</v>
      </c>
      <c r="K112" s="176" t="s">
        <v>131</v>
      </c>
      <c r="L112" s="181"/>
      <c r="M112" s="182" t="s">
        <v>3</v>
      </c>
      <c r="N112" s="183" t="s">
        <v>43</v>
      </c>
      <c r="O112" s="70"/>
      <c r="P112" s="184">
        <f>O112*H112</f>
        <v>0</v>
      </c>
      <c r="Q112" s="184">
        <v>0</v>
      </c>
      <c r="R112" s="184">
        <f>Q112*H112</f>
        <v>0</v>
      </c>
      <c r="S112" s="184">
        <v>0</v>
      </c>
      <c r="T112" s="185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86" t="s">
        <v>173</v>
      </c>
      <c r="AT112" s="186" t="s">
        <v>127</v>
      </c>
      <c r="AU112" s="186" t="s">
        <v>83</v>
      </c>
      <c r="AY112" s="17" t="s">
        <v>112</v>
      </c>
      <c r="BE112" s="187">
        <f>IF(N112="základní",J112,0)</f>
        <v>0</v>
      </c>
      <c r="BF112" s="187">
        <f>IF(N112="snížená",J112,0)</f>
        <v>0</v>
      </c>
      <c r="BG112" s="187">
        <f>IF(N112="zákl. přenesená",J112,0)</f>
        <v>0</v>
      </c>
      <c r="BH112" s="187">
        <f>IF(N112="sníž. přenesená",J112,0)</f>
        <v>0</v>
      </c>
      <c r="BI112" s="187">
        <f>IF(N112="nulová",J112,0)</f>
        <v>0</v>
      </c>
      <c r="BJ112" s="17" t="s">
        <v>77</v>
      </c>
      <c r="BK112" s="187">
        <f>ROUND(I112*H112,2)</f>
        <v>0</v>
      </c>
      <c r="BL112" s="17" t="s">
        <v>174</v>
      </c>
      <c r="BM112" s="186" t="s">
        <v>199</v>
      </c>
    </row>
    <row r="113" s="2" customFormat="1" ht="24.15" customHeight="1">
      <c r="A113" s="36"/>
      <c r="B113" s="173"/>
      <c r="C113" s="174" t="s">
        <v>200</v>
      </c>
      <c r="D113" s="174" t="s">
        <v>127</v>
      </c>
      <c r="E113" s="175" t="s">
        <v>201</v>
      </c>
      <c r="F113" s="176" t="s">
        <v>202</v>
      </c>
      <c r="G113" s="177" t="s">
        <v>153</v>
      </c>
      <c r="H113" s="178">
        <v>2</v>
      </c>
      <c r="I113" s="179"/>
      <c r="J113" s="180">
        <f>ROUND(I113*H113,2)</f>
        <v>0</v>
      </c>
      <c r="K113" s="176" t="s">
        <v>131</v>
      </c>
      <c r="L113" s="181"/>
      <c r="M113" s="182" t="s">
        <v>3</v>
      </c>
      <c r="N113" s="183" t="s">
        <v>43</v>
      </c>
      <c r="O113" s="70"/>
      <c r="P113" s="184">
        <f>O113*H113</f>
        <v>0</v>
      </c>
      <c r="Q113" s="184">
        <v>0</v>
      </c>
      <c r="R113" s="184">
        <f>Q113*H113</f>
        <v>0</v>
      </c>
      <c r="S113" s="184">
        <v>0</v>
      </c>
      <c r="T113" s="185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86" t="s">
        <v>173</v>
      </c>
      <c r="AT113" s="186" t="s">
        <v>127</v>
      </c>
      <c r="AU113" s="186" t="s">
        <v>83</v>
      </c>
      <c r="AY113" s="17" t="s">
        <v>112</v>
      </c>
      <c r="BE113" s="187">
        <f>IF(N113="základní",J113,0)</f>
        <v>0</v>
      </c>
      <c r="BF113" s="187">
        <f>IF(N113="snížená",J113,0)</f>
        <v>0</v>
      </c>
      <c r="BG113" s="187">
        <f>IF(N113="zákl. přenesená",J113,0)</f>
        <v>0</v>
      </c>
      <c r="BH113" s="187">
        <f>IF(N113="sníž. přenesená",J113,0)</f>
        <v>0</v>
      </c>
      <c r="BI113" s="187">
        <f>IF(N113="nulová",J113,0)</f>
        <v>0</v>
      </c>
      <c r="BJ113" s="17" t="s">
        <v>77</v>
      </c>
      <c r="BK113" s="187">
        <f>ROUND(I113*H113,2)</f>
        <v>0</v>
      </c>
      <c r="BL113" s="17" t="s">
        <v>174</v>
      </c>
      <c r="BM113" s="186" t="s">
        <v>203</v>
      </c>
    </row>
    <row r="114" s="2" customFormat="1" ht="24.15" customHeight="1">
      <c r="A114" s="36"/>
      <c r="B114" s="173"/>
      <c r="C114" s="188" t="s">
        <v>204</v>
      </c>
      <c r="D114" s="188" t="s">
        <v>134</v>
      </c>
      <c r="E114" s="189" t="s">
        <v>205</v>
      </c>
      <c r="F114" s="190" t="s">
        <v>206</v>
      </c>
      <c r="G114" s="191" t="s">
        <v>153</v>
      </c>
      <c r="H114" s="192">
        <v>32</v>
      </c>
      <c r="I114" s="193"/>
      <c r="J114" s="194">
        <f>ROUND(I114*H114,2)</f>
        <v>0</v>
      </c>
      <c r="K114" s="190" t="s">
        <v>131</v>
      </c>
      <c r="L114" s="37"/>
      <c r="M114" s="195" t="s">
        <v>3</v>
      </c>
      <c r="N114" s="196" t="s">
        <v>43</v>
      </c>
      <c r="O114" s="70"/>
      <c r="P114" s="184">
        <f>O114*H114</f>
        <v>0</v>
      </c>
      <c r="Q114" s="184">
        <v>0</v>
      </c>
      <c r="R114" s="184">
        <f>Q114*H114</f>
        <v>0</v>
      </c>
      <c r="S114" s="184">
        <v>0</v>
      </c>
      <c r="T114" s="185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86" t="s">
        <v>133</v>
      </c>
      <c r="AT114" s="186" t="s">
        <v>134</v>
      </c>
      <c r="AU114" s="186" t="s">
        <v>83</v>
      </c>
      <c r="AY114" s="17" t="s">
        <v>112</v>
      </c>
      <c r="BE114" s="187">
        <f>IF(N114="základní",J114,0)</f>
        <v>0</v>
      </c>
      <c r="BF114" s="187">
        <f>IF(N114="snížená",J114,0)</f>
        <v>0</v>
      </c>
      <c r="BG114" s="187">
        <f>IF(N114="zákl. přenesená",J114,0)</f>
        <v>0</v>
      </c>
      <c r="BH114" s="187">
        <f>IF(N114="sníž. přenesená",J114,0)</f>
        <v>0</v>
      </c>
      <c r="BI114" s="187">
        <f>IF(N114="nulová",J114,0)</f>
        <v>0</v>
      </c>
      <c r="BJ114" s="17" t="s">
        <v>77</v>
      </c>
      <c r="BK114" s="187">
        <f>ROUND(I114*H114,2)</f>
        <v>0</v>
      </c>
      <c r="BL114" s="17" t="s">
        <v>133</v>
      </c>
      <c r="BM114" s="186" t="s">
        <v>207</v>
      </c>
    </row>
    <row r="115" s="2" customFormat="1" ht="24.15" customHeight="1">
      <c r="A115" s="36"/>
      <c r="B115" s="173"/>
      <c r="C115" s="174" t="s">
        <v>208</v>
      </c>
      <c r="D115" s="174" t="s">
        <v>127</v>
      </c>
      <c r="E115" s="175" t="s">
        <v>209</v>
      </c>
      <c r="F115" s="176" t="s">
        <v>210</v>
      </c>
      <c r="G115" s="177" t="s">
        <v>153</v>
      </c>
      <c r="H115" s="178">
        <v>4</v>
      </c>
      <c r="I115" s="179"/>
      <c r="J115" s="180">
        <f>ROUND(I115*H115,2)</f>
        <v>0</v>
      </c>
      <c r="K115" s="176" t="s">
        <v>131</v>
      </c>
      <c r="L115" s="181"/>
      <c r="M115" s="182" t="s">
        <v>3</v>
      </c>
      <c r="N115" s="183" t="s">
        <v>43</v>
      </c>
      <c r="O115" s="70"/>
      <c r="P115" s="184">
        <f>O115*H115</f>
        <v>0</v>
      </c>
      <c r="Q115" s="184">
        <v>0</v>
      </c>
      <c r="R115" s="184">
        <f>Q115*H115</f>
        <v>0</v>
      </c>
      <c r="S115" s="184">
        <v>0</v>
      </c>
      <c r="T115" s="185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86" t="s">
        <v>173</v>
      </c>
      <c r="AT115" s="186" t="s">
        <v>127</v>
      </c>
      <c r="AU115" s="186" t="s">
        <v>83</v>
      </c>
      <c r="AY115" s="17" t="s">
        <v>112</v>
      </c>
      <c r="BE115" s="187">
        <f>IF(N115="základní",J115,0)</f>
        <v>0</v>
      </c>
      <c r="BF115" s="187">
        <f>IF(N115="snížená",J115,0)</f>
        <v>0</v>
      </c>
      <c r="BG115" s="187">
        <f>IF(N115="zákl. přenesená",J115,0)</f>
        <v>0</v>
      </c>
      <c r="BH115" s="187">
        <f>IF(N115="sníž. přenesená",J115,0)</f>
        <v>0</v>
      </c>
      <c r="BI115" s="187">
        <f>IF(N115="nulová",J115,0)</f>
        <v>0</v>
      </c>
      <c r="BJ115" s="17" t="s">
        <v>77</v>
      </c>
      <c r="BK115" s="187">
        <f>ROUND(I115*H115,2)</f>
        <v>0</v>
      </c>
      <c r="BL115" s="17" t="s">
        <v>174</v>
      </c>
      <c r="BM115" s="186" t="s">
        <v>211</v>
      </c>
    </row>
    <row r="116" s="2" customFormat="1" ht="24.15" customHeight="1">
      <c r="A116" s="36"/>
      <c r="B116" s="173"/>
      <c r="C116" s="174" t="s">
        <v>212</v>
      </c>
      <c r="D116" s="174" t="s">
        <v>127</v>
      </c>
      <c r="E116" s="175" t="s">
        <v>213</v>
      </c>
      <c r="F116" s="176" t="s">
        <v>214</v>
      </c>
      <c r="G116" s="177" t="s">
        <v>153</v>
      </c>
      <c r="H116" s="178">
        <v>12</v>
      </c>
      <c r="I116" s="179"/>
      <c r="J116" s="180">
        <f>ROUND(I116*H116,2)</f>
        <v>0</v>
      </c>
      <c r="K116" s="176" t="s">
        <v>131</v>
      </c>
      <c r="L116" s="181"/>
      <c r="M116" s="182" t="s">
        <v>3</v>
      </c>
      <c r="N116" s="183" t="s">
        <v>43</v>
      </c>
      <c r="O116" s="70"/>
      <c r="P116" s="184">
        <f>O116*H116</f>
        <v>0</v>
      </c>
      <c r="Q116" s="184">
        <v>0</v>
      </c>
      <c r="R116" s="184">
        <f>Q116*H116</f>
        <v>0</v>
      </c>
      <c r="S116" s="184">
        <v>0</v>
      </c>
      <c r="T116" s="185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86" t="s">
        <v>173</v>
      </c>
      <c r="AT116" s="186" t="s">
        <v>127</v>
      </c>
      <c r="AU116" s="186" t="s">
        <v>83</v>
      </c>
      <c r="AY116" s="17" t="s">
        <v>112</v>
      </c>
      <c r="BE116" s="187">
        <f>IF(N116="základní",J116,0)</f>
        <v>0</v>
      </c>
      <c r="BF116" s="187">
        <f>IF(N116="snížená",J116,0)</f>
        <v>0</v>
      </c>
      <c r="BG116" s="187">
        <f>IF(N116="zákl. přenesená",J116,0)</f>
        <v>0</v>
      </c>
      <c r="BH116" s="187">
        <f>IF(N116="sníž. přenesená",J116,0)</f>
        <v>0</v>
      </c>
      <c r="BI116" s="187">
        <f>IF(N116="nulová",J116,0)</f>
        <v>0</v>
      </c>
      <c r="BJ116" s="17" t="s">
        <v>77</v>
      </c>
      <c r="BK116" s="187">
        <f>ROUND(I116*H116,2)</f>
        <v>0</v>
      </c>
      <c r="BL116" s="17" t="s">
        <v>174</v>
      </c>
      <c r="BM116" s="186" t="s">
        <v>215</v>
      </c>
    </row>
    <row r="117" s="2" customFormat="1" ht="24.15" customHeight="1">
      <c r="A117" s="36"/>
      <c r="B117" s="173"/>
      <c r="C117" s="174" t="s">
        <v>216</v>
      </c>
      <c r="D117" s="174" t="s">
        <v>127</v>
      </c>
      <c r="E117" s="175" t="s">
        <v>217</v>
      </c>
      <c r="F117" s="176" t="s">
        <v>218</v>
      </c>
      <c r="G117" s="177" t="s">
        <v>153</v>
      </c>
      <c r="H117" s="178">
        <v>12</v>
      </c>
      <c r="I117" s="179"/>
      <c r="J117" s="180">
        <f>ROUND(I117*H117,2)</f>
        <v>0</v>
      </c>
      <c r="K117" s="176" t="s">
        <v>131</v>
      </c>
      <c r="L117" s="181"/>
      <c r="M117" s="182" t="s">
        <v>3</v>
      </c>
      <c r="N117" s="183" t="s">
        <v>43</v>
      </c>
      <c r="O117" s="70"/>
      <c r="P117" s="184">
        <f>O117*H117</f>
        <v>0</v>
      </c>
      <c r="Q117" s="184">
        <v>0</v>
      </c>
      <c r="R117" s="184">
        <f>Q117*H117</f>
        <v>0</v>
      </c>
      <c r="S117" s="184">
        <v>0</v>
      </c>
      <c r="T117" s="185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86" t="s">
        <v>173</v>
      </c>
      <c r="AT117" s="186" t="s">
        <v>127</v>
      </c>
      <c r="AU117" s="186" t="s">
        <v>83</v>
      </c>
      <c r="AY117" s="17" t="s">
        <v>112</v>
      </c>
      <c r="BE117" s="187">
        <f>IF(N117="základní",J117,0)</f>
        <v>0</v>
      </c>
      <c r="BF117" s="187">
        <f>IF(N117="snížená",J117,0)</f>
        <v>0</v>
      </c>
      <c r="BG117" s="187">
        <f>IF(N117="zákl. přenesená",J117,0)</f>
        <v>0</v>
      </c>
      <c r="BH117" s="187">
        <f>IF(N117="sníž. přenesená",J117,0)</f>
        <v>0</v>
      </c>
      <c r="BI117" s="187">
        <f>IF(N117="nulová",J117,0)</f>
        <v>0</v>
      </c>
      <c r="BJ117" s="17" t="s">
        <v>77</v>
      </c>
      <c r="BK117" s="187">
        <f>ROUND(I117*H117,2)</f>
        <v>0</v>
      </c>
      <c r="BL117" s="17" t="s">
        <v>174</v>
      </c>
      <c r="BM117" s="186" t="s">
        <v>219</v>
      </c>
    </row>
    <row r="118" s="2" customFormat="1" ht="16.5" customHeight="1">
      <c r="A118" s="36"/>
      <c r="B118" s="173"/>
      <c r="C118" s="188" t="s">
        <v>220</v>
      </c>
      <c r="D118" s="188" t="s">
        <v>134</v>
      </c>
      <c r="E118" s="189" t="s">
        <v>221</v>
      </c>
      <c r="F118" s="190" t="s">
        <v>222</v>
      </c>
      <c r="G118" s="191" t="s">
        <v>153</v>
      </c>
      <c r="H118" s="192">
        <v>28</v>
      </c>
      <c r="I118" s="193"/>
      <c r="J118" s="194">
        <f>ROUND(I118*H118,2)</f>
        <v>0</v>
      </c>
      <c r="K118" s="190" t="s">
        <v>131</v>
      </c>
      <c r="L118" s="37"/>
      <c r="M118" s="195" t="s">
        <v>3</v>
      </c>
      <c r="N118" s="196" t="s">
        <v>43</v>
      </c>
      <c r="O118" s="70"/>
      <c r="P118" s="184">
        <f>O118*H118</f>
        <v>0</v>
      </c>
      <c r="Q118" s="184">
        <v>0</v>
      </c>
      <c r="R118" s="184">
        <f>Q118*H118</f>
        <v>0</v>
      </c>
      <c r="S118" s="184">
        <v>0</v>
      </c>
      <c r="T118" s="185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86" t="s">
        <v>137</v>
      </c>
      <c r="AT118" s="186" t="s">
        <v>134</v>
      </c>
      <c r="AU118" s="186" t="s">
        <v>83</v>
      </c>
      <c r="AY118" s="17" t="s">
        <v>112</v>
      </c>
      <c r="BE118" s="187">
        <f>IF(N118="základní",J118,0)</f>
        <v>0</v>
      </c>
      <c r="BF118" s="187">
        <f>IF(N118="snížená",J118,0)</f>
        <v>0</v>
      </c>
      <c r="BG118" s="187">
        <f>IF(N118="zákl. přenesená",J118,0)</f>
        <v>0</v>
      </c>
      <c r="BH118" s="187">
        <f>IF(N118="sníž. přenesená",J118,0)</f>
        <v>0</v>
      </c>
      <c r="BI118" s="187">
        <f>IF(N118="nulová",J118,0)</f>
        <v>0</v>
      </c>
      <c r="BJ118" s="17" t="s">
        <v>77</v>
      </c>
      <c r="BK118" s="187">
        <f>ROUND(I118*H118,2)</f>
        <v>0</v>
      </c>
      <c r="BL118" s="17" t="s">
        <v>137</v>
      </c>
      <c r="BM118" s="186" t="s">
        <v>223</v>
      </c>
    </row>
    <row r="119" s="2" customFormat="1" ht="24.15" customHeight="1">
      <c r="A119" s="36"/>
      <c r="B119" s="173"/>
      <c r="C119" s="174" t="s">
        <v>224</v>
      </c>
      <c r="D119" s="174" t="s">
        <v>127</v>
      </c>
      <c r="E119" s="175" t="s">
        <v>225</v>
      </c>
      <c r="F119" s="176" t="s">
        <v>226</v>
      </c>
      <c r="G119" s="177" t="s">
        <v>227</v>
      </c>
      <c r="H119" s="178">
        <v>4</v>
      </c>
      <c r="I119" s="179"/>
      <c r="J119" s="180">
        <f>ROUND(I119*H119,2)</f>
        <v>0</v>
      </c>
      <c r="K119" s="176" t="s">
        <v>131</v>
      </c>
      <c r="L119" s="181"/>
      <c r="M119" s="182" t="s">
        <v>3</v>
      </c>
      <c r="N119" s="183" t="s">
        <v>43</v>
      </c>
      <c r="O119" s="70"/>
      <c r="P119" s="184">
        <f>O119*H119</f>
        <v>0</v>
      </c>
      <c r="Q119" s="184">
        <v>0</v>
      </c>
      <c r="R119" s="184">
        <f>Q119*H119</f>
        <v>0</v>
      </c>
      <c r="S119" s="184">
        <v>0</v>
      </c>
      <c r="T119" s="185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86" t="s">
        <v>173</v>
      </c>
      <c r="AT119" s="186" t="s">
        <v>127</v>
      </c>
      <c r="AU119" s="186" t="s">
        <v>83</v>
      </c>
      <c r="AY119" s="17" t="s">
        <v>112</v>
      </c>
      <c r="BE119" s="187">
        <f>IF(N119="základní",J119,0)</f>
        <v>0</v>
      </c>
      <c r="BF119" s="187">
        <f>IF(N119="snížená",J119,0)</f>
        <v>0</v>
      </c>
      <c r="BG119" s="187">
        <f>IF(N119="zákl. přenesená",J119,0)</f>
        <v>0</v>
      </c>
      <c r="BH119" s="187">
        <f>IF(N119="sníž. přenesená",J119,0)</f>
        <v>0</v>
      </c>
      <c r="BI119" s="187">
        <f>IF(N119="nulová",J119,0)</f>
        <v>0</v>
      </c>
      <c r="BJ119" s="17" t="s">
        <v>77</v>
      </c>
      <c r="BK119" s="187">
        <f>ROUND(I119*H119,2)</f>
        <v>0</v>
      </c>
      <c r="BL119" s="17" t="s">
        <v>174</v>
      </c>
      <c r="BM119" s="186" t="s">
        <v>228</v>
      </c>
    </row>
    <row r="120" s="2" customFormat="1" ht="21.75" customHeight="1">
      <c r="A120" s="36"/>
      <c r="B120" s="173"/>
      <c r="C120" s="174" t="s">
        <v>229</v>
      </c>
      <c r="D120" s="174" t="s">
        <v>127</v>
      </c>
      <c r="E120" s="175" t="s">
        <v>230</v>
      </c>
      <c r="F120" s="176" t="s">
        <v>231</v>
      </c>
      <c r="G120" s="177" t="s">
        <v>153</v>
      </c>
      <c r="H120" s="178">
        <v>4</v>
      </c>
      <c r="I120" s="179"/>
      <c r="J120" s="180">
        <f>ROUND(I120*H120,2)</f>
        <v>0</v>
      </c>
      <c r="K120" s="176" t="s">
        <v>131</v>
      </c>
      <c r="L120" s="181"/>
      <c r="M120" s="182" t="s">
        <v>3</v>
      </c>
      <c r="N120" s="183" t="s">
        <v>43</v>
      </c>
      <c r="O120" s="70"/>
      <c r="P120" s="184">
        <f>O120*H120</f>
        <v>0</v>
      </c>
      <c r="Q120" s="184">
        <v>0</v>
      </c>
      <c r="R120" s="184">
        <f>Q120*H120</f>
        <v>0</v>
      </c>
      <c r="S120" s="184">
        <v>0</v>
      </c>
      <c r="T120" s="185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86" t="s">
        <v>173</v>
      </c>
      <c r="AT120" s="186" t="s">
        <v>127</v>
      </c>
      <c r="AU120" s="186" t="s">
        <v>83</v>
      </c>
      <c r="AY120" s="17" t="s">
        <v>112</v>
      </c>
      <c r="BE120" s="187">
        <f>IF(N120="základní",J120,0)</f>
        <v>0</v>
      </c>
      <c r="BF120" s="187">
        <f>IF(N120="snížená",J120,0)</f>
        <v>0</v>
      </c>
      <c r="BG120" s="187">
        <f>IF(N120="zákl. přenesená",J120,0)</f>
        <v>0</v>
      </c>
      <c r="BH120" s="187">
        <f>IF(N120="sníž. přenesená",J120,0)</f>
        <v>0</v>
      </c>
      <c r="BI120" s="187">
        <f>IF(N120="nulová",J120,0)</f>
        <v>0</v>
      </c>
      <c r="BJ120" s="17" t="s">
        <v>77</v>
      </c>
      <c r="BK120" s="187">
        <f>ROUND(I120*H120,2)</f>
        <v>0</v>
      </c>
      <c r="BL120" s="17" t="s">
        <v>174</v>
      </c>
      <c r="BM120" s="186" t="s">
        <v>232</v>
      </c>
    </row>
    <row r="121" s="2" customFormat="1" ht="24.15" customHeight="1">
      <c r="A121" s="36"/>
      <c r="B121" s="173"/>
      <c r="C121" s="174" t="s">
        <v>233</v>
      </c>
      <c r="D121" s="174" t="s">
        <v>127</v>
      </c>
      <c r="E121" s="175" t="s">
        <v>234</v>
      </c>
      <c r="F121" s="176" t="s">
        <v>235</v>
      </c>
      <c r="G121" s="177" t="s">
        <v>153</v>
      </c>
      <c r="H121" s="178">
        <v>4</v>
      </c>
      <c r="I121" s="179"/>
      <c r="J121" s="180">
        <f>ROUND(I121*H121,2)</f>
        <v>0</v>
      </c>
      <c r="K121" s="176" t="s">
        <v>131</v>
      </c>
      <c r="L121" s="181"/>
      <c r="M121" s="182" t="s">
        <v>3</v>
      </c>
      <c r="N121" s="183" t="s">
        <v>43</v>
      </c>
      <c r="O121" s="70"/>
      <c r="P121" s="184">
        <f>O121*H121</f>
        <v>0</v>
      </c>
      <c r="Q121" s="184">
        <v>0</v>
      </c>
      <c r="R121" s="184">
        <f>Q121*H121</f>
        <v>0</v>
      </c>
      <c r="S121" s="184">
        <v>0</v>
      </c>
      <c r="T121" s="185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86" t="s">
        <v>173</v>
      </c>
      <c r="AT121" s="186" t="s">
        <v>127</v>
      </c>
      <c r="AU121" s="186" t="s">
        <v>83</v>
      </c>
      <c r="AY121" s="17" t="s">
        <v>112</v>
      </c>
      <c r="BE121" s="187">
        <f>IF(N121="základní",J121,0)</f>
        <v>0</v>
      </c>
      <c r="BF121" s="187">
        <f>IF(N121="snížená",J121,0)</f>
        <v>0</v>
      </c>
      <c r="BG121" s="187">
        <f>IF(N121="zákl. přenesená",J121,0)</f>
        <v>0</v>
      </c>
      <c r="BH121" s="187">
        <f>IF(N121="sníž. přenesená",J121,0)</f>
        <v>0</v>
      </c>
      <c r="BI121" s="187">
        <f>IF(N121="nulová",J121,0)</f>
        <v>0</v>
      </c>
      <c r="BJ121" s="17" t="s">
        <v>77</v>
      </c>
      <c r="BK121" s="187">
        <f>ROUND(I121*H121,2)</f>
        <v>0</v>
      </c>
      <c r="BL121" s="17" t="s">
        <v>174</v>
      </c>
      <c r="BM121" s="186" t="s">
        <v>236</v>
      </c>
    </row>
    <row r="122" s="2" customFormat="1" ht="24.15" customHeight="1">
      <c r="A122" s="36"/>
      <c r="B122" s="173"/>
      <c r="C122" s="174" t="s">
        <v>237</v>
      </c>
      <c r="D122" s="174" t="s">
        <v>127</v>
      </c>
      <c r="E122" s="175" t="s">
        <v>238</v>
      </c>
      <c r="F122" s="176" t="s">
        <v>239</v>
      </c>
      <c r="G122" s="177" t="s">
        <v>153</v>
      </c>
      <c r="H122" s="178">
        <v>4</v>
      </c>
      <c r="I122" s="179"/>
      <c r="J122" s="180">
        <f>ROUND(I122*H122,2)</f>
        <v>0</v>
      </c>
      <c r="K122" s="176" t="s">
        <v>131</v>
      </c>
      <c r="L122" s="181"/>
      <c r="M122" s="182" t="s">
        <v>3</v>
      </c>
      <c r="N122" s="183" t="s">
        <v>43</v>
      </c>
      <c r="O122" s="70"/>
      <c r="P122" s="184">
        <f>O122*H122</f>
        <v>0</v>
      </c>
      <c r="Q122" s="184">
        <v>0</v>
      </c>
      <c r="R122" s="184">
        <f>Q122*H122</f>
        <v>0</v>
      </c>
      <c r="S122" s="184">
        <v>0</v>
      </c>
      <c r="T122" s="185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86" t="s">
        <v>173</v>
      </c>
      <c r="AT122" s="186" t="s">
        <v>127</v>
      </c>
      <c r="AU122" s="186" t="s">
        <v>83</v>
      </c>
      <c r="AY122" s="17" t="s">
        <v>112</v>
      </c>
      <c r="BE122" s="187">
        <f>IF(N122="základní",J122,0)</f>
        <v>0</v>
      </c>
      <c r="BF122" s="187">
        <f>IF(N122="snížená",J122,0)</f>
        <v>0</v>
      </c>
      <c r="BG122" s="187">
        <f>IF(N122="zákl. přenesená",J122,0)</f>
        <v>0</v>
      </c>
      <c r="BH122" s="187">
        <f>IF(N122="sníž. přenesená",J122,0)</f>
        <v>0</v>
      </c>
      <c r="BI122" s="187">
        <f>IF(N122="nulová",J122,0)</f>
        <v>0</v>
      </c>
      <c r="BJ122" s="17" t="s">
        <v>77</v>
      </c>
      <c r="BK122" s="187">
        <f>ROUND(I122*H122,2)</f>
        <v>0</v>
      </c>
      <c r="BL122" s="17" t="s">
        <v>174</v>
      </c>
      <c r="BM122" s="186" t="s">
        <v>240</v>
      </c>
    </row>
    <row r="123" s="2" customFormat="1" ht="49.05" customHeight="1">
      <c r="A123" s="36"/>
      <c r="B123" s="173"/>
      <c r="C123" s="188" t="s">
        <v>241</v>
      </c>
      <c r="D123" s="188" t="s">
        <v>134</v>
      </c>
      <c r="E123" s="189" t="s">
        <v>242</v>
      </c>
      <c r="F123" s="190" t="s">
        <v>243</v>
      </c>
      <c r="G123" s="191" t="s">
        <v>130</v>
      </c>
      <c r="H123" s="192">
        <v>30</v>
      </c>
      <c r="I123" s="193"/>
      <c r="J123" s="194">
        <f>ROUND(I123*H123,2)</f>
        <v>0</v>
      </c>
      <c r="K123" s="190" t="s">
        <v>131</v>
      </c>
      <c r="L123" s="37"/>
      <c r="M123" s="195" t="s">
        <v>3</v>
      </c>
      <c r="N123" s="196" t="s">
        <v>43</v>
      </c>
      <c r="O123" s="70"/>
      <c r="P123" s="184">
        <f>O123*H123</f>
        <v>0</v>
      </c>
      <c r="Q123" s="184">
        <v>0</v>
      </c>
      <c r="R123" s="184">
        <f>Q123*H123</f>
        <v>0</v>
      </c>
      <c r="S123" s="184">
        <v>0</v>
      </c>
      <c r="T123" s="185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86" t="s">
        <v>137</v>
      </c>
      <c r="AT123" s="186" t="s">
        <v>134</v>
      </c>
      <c r="AU123" s="186" t="s">
        <v>83</v>
      </c>
      <c r="AY123" s="17" t="s">
        <v>112</v>
      </c>
      <c r="BE123" s="187">
        <f>IF(N123="základní",J123,0)</f>
        <v>0</v>
      </c>
      <c r="BF123" s="187">
        <f>IF(N123="snížená",J123,0)</f>
        <v>0</v>
      </c>
      <c r="BG123" s="187">
        <f>IF(N123="zákl. přenesená",J123,0)</f>
        <v>0</v>
      </c>
      <c r="BH123" s="187">
        <f>IF(N123="sníž. přenesená",J123,0)</f>
        <v>0</v>
      </c>
      <c r="BI123" s="187">
        <f>IF(N123="nulová",J123,0)</f>
        <v>0</v>
      </c>
      <c r="BJ123" s="17" t="s">
        <v>77</v>
      </c>
      <c r="BK123" s="187">
        <f>ROUND(I123*H123,2)</f>
        <v>0</v>
      </c>
      <c r="BL123" s="17" t="s">
        <v>137</v>
      </c>
      <c r="BM123" s="186" t="s">
        <v>244</v>
      </c>
    </row>
    <row r="124" s="2" customFormat="1" ht="24.15" customHeight="1">
      <c r="A124" s="36"/>
      <c r="B124" s="173"/>
      <c r="C124" s="174" t="s">
        <v>245</v>
      </c>
      <c r="D124" s="174" t="s">
        <v>127</v>
      </c>
      <c r="E124" s="175" t="s">
        <v>246</v>
      </c>
      <c r="F124" s="176" t="s">
        <v>247</v>
      </c>
      <c r="G124" s="177" t="s">
        <v>153</v>
      </c>
      <c r="H124" s="178">
        <v>2</v>
      </c>
      <c r="I124" s="179"/>
      <c r="J124" s="180">
        <f>ROUND(I124*H124,2)</f>
        <v>0</v>
      </c>
      <c r="K124" s="176" t="s">
        <v>131</v>
      </c>
      <c r="L124" s="181"/>
      <c r="M124" s="182" t="s">
        <v>3</v>
      </c>
      <c r="N124" s="183" t="s">
        <v>43</v>
      </c>
      <c r="O124" s="70"/>
      <c r="P124" s="184">
        <f>O124*H124</f>
        <v>0</v>
      </c>
      <c r="Q124" s="184">
        <v>0</v>
      </c>
      <c r="R124" s="184">
        <f>Q124*H124</f>
        <v>0</v>
      </c>
      <c r="S124" s="184">
        <v>0</v>
      </c>
      <c r="T124" s="185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86" t="s">
        <v>173</v>
      </c>
      <c r="AT124" s="186" t="s">
        <v>127</v>
      </c>
      <c r="AU124" s="186" t="s">
        <v>83</v>
      </c>
      <c r="AY124" s="17" t="s">
        <v>112</v>
      </c>
      <c r="BE124" s="187">
        <f>IF(N124="základní",J124,0)</f>
        <v>0</v>
      </c>
      <c r="BF124" s="187">
        <f>IF(N124="snížená",J124,0)</f>
        <v>0</v>
      </c>
      <c r="BG124" s="187">
        <f>IF(N124="zákl. přenesená",J124,0)</f>
        <v>0</v>
      </c>
      <c r="BH124" s="187">
        <f>IF(N124="sníž. přenesená",J124,0)</f>
        <v>0</v>
      </c>
      <c r="BI124" s="187">
        <f>IF(N124="nulová",J124,0)</f>
        <v>0</v>
      </c>
      <c r="BJ124" s="17" t="s">
        <v>77</v>
      </c>
      <c r="BK124" s="187">
        <f>ROUND(I124*H124,2)</f>
        <v>0</v>
      </c>
      <c r="BL124" s="17" t="s">
        <v>174</v>
      </c>
      <c r="BM124" s="186" t="s">
        <v>248</v>
      </c>
    </row>
    <row r="125" s="2" customFormat="1" ht="37.8" customHeight="1">
      <c r="A125" s="36"/>
      <c r="B125" s="173"/>
      <c r="C125" s="188" t="s">
        <v>249</v>
      </c>
      <c r="D125" s="188" t="s">
        <v>134</v>
      </c>
      <c r="E125" s="189" t="s">
        <v>250</v>
      </c>
      <c r="F125" s="190" t="s">
        <v>251</v>
      </c>
      <c r="G125" s="191" t="s">
        <v>130</v>
      </c>
      <c r="H125" s="192">
        <v>2</v>
      </c>
      <c r="I125" s="193"/>
      <c r="J125" s="194">
        <f>ROUND(I125*H125,2)</f>
        <v>0</v>
      </c>
      <c r="K125" s="190" t="s">
        <v>131</v>
      </c>
      <c r="L125" s="37"/>
      <c r="M125" s="195" t="s">
        <v>3</v>
      </c>
      <c r="N125" s="196" t="s">
        <v>43</v>
      </c>
      <c r="O125" s="70"/>
      <c r="P125" s="184">
        <f>O125*H125</f>
        <v>0</v>
      </c>
      <c r="Q125" s="184">
        <v>0</v>
      </c>
      <c r="R125" s="184">
        <f>Q125*H125</f>
        <v>0</v>
      </c>
      <c r="S125" s="184">
        <v>0</v>
      </c>
      <c r="T125" s="185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6" t="s">
        <v>137</v>
      </c>
      <c r="AT125" s="186" t="s">
        <v>134</v>
      </c>
      <c r="AU125" s="186" t="s">
        <v>83</v>
      </c>
      <c r="AY125" s="17" t="s">
        <v>112</v>
      </c>
      <c r="BE125" s="187">
        <f>IF(N125="základní",J125,0)</f>
        <v>0</v>
      </c>
      <c r="BF125" s="187">
        <f>IF(N125="snížená",J125,0)</f>
        <v>0</v>
      </c>
      <c r="BG125" s="187">
        <f>IF(N125="zákl. přenesená",J125,0)</f>
        <v>0</v>
      </c>
      <c r="BH125" s="187">
        <f>IF(N125="sníž. přenesená",J125,0)</f>
        <v>0</v>
      </c>
      <c r="BI125" s="187">
        <f>IF(N125="nulová",J125,0)</f>
        <v>0</v>
      </c>
      <c r="BJ125" s="17" t="s">
        <v>77</v>
      </c>
      <c r="BK125" s="187">
        <f>ROUND(I125*H125,2)</f>
        <v>0</v>
      </c>
      <c r="BL125" s="17" t="s">
        <v>137</v>
      </c>
      <c r="BM125" s="186" t="s">
        <v>252</v>
      </c>
    </row>
    <row r="126" s="2" customFormat="1" ht="21.75" customHeight="1">
      <c r="A126" s="36"/>
      <c r="B126" s="173"/>
      <c r="C126" s="174" t="s">
        <v>253</v>
      </c>
      <c r="D126" s="174" t="s">
        <v>127</v>
      </c>
      <c r="E126" s="175" t="s">
        <v>254</v>
      </c>
      <c r="F126" s="176" t="s">
        <v>255</v>
      </c>
      <c r="G126" s="177" t="s">
        <v>153</v>
      </c>
      <c r="H126" s="178">
        <v>4</v>
      </c>
      <c r="I126" s="179"/>
      <c r="J126" s="180">
        <f>ROUND(I126*H126,2)</f>
        <v>0</v>
      </c>
      <c r="K126" s="176" t="s">
        <v>131</v>
      </c>
      <c r="L126" s="181"/>
      <c r="M126" s="182" t="s">
        <v>3</v>
      </c>
      <c r="N126" s="183" t="s">
        <v>43</v>
      </c>
      <c r="O126" s="70"/>
      <c r="P126" s="184">
        <f>O126*H126</f>
        <v>0</v>
      </c>
      <c r="Q126" s="184">
        <v>0</v>
      </c>
      <c r="R126" s="184">
        <f>Q126*H126</f>
        <v>0</v>
      </c>
      <c r="S126" s="184">
        <v>0</v>
      </c>
      <c r="T126" s="185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6" t="s">
        <v>173</v>
      </c>
      <c r="AT126" s="186" t="s">
        <v>127</v>
      </c>
      <c r="AU126" s="186" t="s">
        <v>83</v>
      </c>
      <c r="AY126" s="17" t="s">
        <v>112</v>
      </c>
      <c r="BE126" s="187">
        <f>IF(N126="základní",J126,0)</f>
        <v>0</v>
      </c>
      <c r="BF126" s="187">
        <f>IF(N126="snížená",J126,0)</f>
        <v>0</v>
      </c>
      <c r="BG126" s="187">
        <f>IF(N126="zákl. přenesená",J126,0)</f>
        <v>0</v>
      </c>
      <c r="BH126" s="187">
        <f>IF(N126="sníž. přenesená",J126,0)</f>
        <v>0</v>
      </c>
      <c r="BI126" s="187">
        <f>IF(N126="nulová",J126,0)</f>
        <v>0</v>
      </c>
      <c r="BJ126" s="17" t="s">
        <v>77</v>
      </c>
      <c r="BK126" s="187">
        <f>ROUND(I126*H126,2)</f>
        <v>0</v>
      </c>
      <c r="BL126" s="17" t="s">
        <v>174</v>
      </c>
      <c r="BM126" s="186" t="s">
        <v>256</v>
      </c>
    </row>
    <row r="127" s="2" customFormat="1" ht="16.5" customHeight="1">
      <c r="A127" s="36"/>
      <c r="B127" s="173"/>
      <c r="C127" s="174" t="s">
        <v>257</v>
      </c>
      <c r="D127" s="174" t="s">
        <v>127</v>
      </c>
      <c r="E127" s="175" t="s">
        <v>258</v>
      </c>
      <c r="F127" s="176" t="s">
        <v>259</v>
      </c>
      <c r="G127" s="177" t="s">
        <v>153</v>
      </c>
      <c r="H127" s="178">
        <v>10</v>
      </c>
      <c r="I127" s="179"/>
      <c r="J127" s="180">
        <f>ROUND(I127*H127,2)</f>
        <v>0</v>
      </c>
      <c r="K127" s="176" t="s">
        <v>131</v>
      </c>
      <c r="L127" s="181"/>
      <c r="M127" s="182" t="s">
        <v>3</v>
      </c>
      <c r="N127" s="183" t="s">
        <v>43</v>
      </c>
      <c r="O127" s="70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6" t="s">
        <v>173</v>
      </c>
      <c r="AT127" s="186" t="s">
        <v>127</v>
      </c>
      <c r="AU127" s="186" t="s">
        <v>83</v>
      </c>
      <c r="AY127" s="17" t="s">
        <v>112</v>
      </c>
      <c r="BE127" s="187">
        <f>IF(N127="základní",J127,0)</f>
        <v>0</v>
      </c>
      <c r="BF127" s="187">
        <f>IF(N127="snížená",J127,0)</f>
        <v>0</v>
      </c>
      <c r="BG127" s="187">
        <f>IF(N127="zákl. přenesená",J127,0)</f>
        <v>0</v>
      </c>
      <c r="BH127" s="187">
        <f>IF(N127="sníž. přenesená",J127,0)</f>
        <v>0</v>
      </c>
      <c r="BI127" s="187">
        <f>IF(N127="nulová",J127,0)</f>
        <v>0</v>
      </c>
      <c r="BJ127" s="17" t="s">
        <v>77</v>
      </c>
      <c r="BK127" s="187">
        <f>ROUND(I127*H127,2)</f>
        <v>0</v>
      </c>
      <c r="BL127" s="17" t="s">
        <v>174</v>
      </c>
      <c r="BM127" s="186" t="s">
        <v>260</v>
      </c>
    </row>
    <row r="128" s="2" customFormat="1" ht="24.15" customHeight="1">
      <c r="A128" s="36"/>
      <c r="B128" s="173"/>
      <c r="C128" s="188" t="s">
        <v>261</v>
      </c>
      <c r="D128" s="188" t="s">
        <v>134</v>
      </c>
      <c r="E128" s="189" t="s">
        <v>262</v>
      </c>
      <c r="F128" s="190" t="s">
        <v>263</v>
      </c>
      <c r="G128" s="191" t="s">
        <v>153</v>
      </c>
      <c r="H128" s="192">
        <v>14</v>
      </c>
      <c r="I128" s="193"/>
      <c r="J128" s="194">
        <f>ROUND(I128*H128,2)</f>
        <v>0</v>
      </c>
      <c r="K128" s="190" t="s">
        <v>131</v>
      </c>
      <c r="L128" s="37"/>
      <c r="M128" s="195" t="s">
        <v>3</v>
      </c>
      <c r="N128" s="196" t="s">
        <v>43</v>
      </c>
      <c r="O128" s="70"/>
      <c r="P128" s="184">
        <f>O128*H128</f>
        <v>0</v>
      </c>
      <c r="Q128" s="184">
        <v>0</v>
      </c>
      <c r="R128" s="184">
        <f>Q128*H128</f>
        <v>0</v>
      </c>
      <c r="S128" s="184">
        <v>0</v>
      </c>
      <c r="T128" s="185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6" t="s">
        <v>133</v>
      </c>
      <c r="AT128" s="186" t="s">
        <v>134</v>
      </c>
      <c r="AU128" s="186" t="s">
        <v>83</v>
      </c>
      <c r="AY128" s="17" t="s">
        <v>112</v>
      </c>
      <c r="BE128" s="187">
        <f>IF(N128="základní",J128,0)</f>
        <v>0</v>
      </c>
      <c r="BF128" s="187">
        <f>IF(N128="snížená",J128,0)</f>
        <v>0</v>
      </c>
      <c r="BG128" s="187">
        <f>IF(N128="zákl. přenesená",J128,0)</f>
        <v>0</v>
      </c>
      <c r="BH128" s="187">
        <f>IF(N128="sníž. přenesená",J128,0)</f>
        <v>0</v>
      </c>
      <c r="BI128" s="187">
        <f>IF(N128="nulová",J128,0)</f>
        <v>0</v>
      </c>
      <c r="BJ128" s="17" t="s">
        <v>77</v>
      </c>
      <c r="BK128" s="187">
        <f>ROUND(I128*H128,2)</f>
        <v>0</v>
      </c>
      <c r="BL128" s="17" t="s">
        <v>133</v>
      </c>
      <c r="BM128" s="186" t="s">
        <v>264</v>
      </c>
    </row>
    <row r="129" s="2" customFormat="1" ht="24.15" customHeight="1">
      <c r="A129" s="36"/>
      <c r="B129" s="173"/>
      <c r="C129" s="174" t="s">
        <v>265</v>
      </c>
      <c r="D129" s="174" t="s">
        <v>127</v>
      </c>
      <c r="E129" s="175" t="s">
        <v>266</v>
      </c>
      <c r="F129" s="176" t="s">
        <v>267</v>
      </c>
      <c r="G129" s="177" t="s">
        <v>3</v>
      </c>
      <c r="H129" s="178">
        <v>1</v>
      </c>
      <c r="I129" s="179"/>
      <c r="J129" s="180">
        <f>ROUND(I129*H129,2)</f>
        <v>0</v>
      </c>
      <c r="K129" s="176" t="s">
        <v>3</v>
      </c>
      <c r="L129" s="181"/>
      <c r="M129" s="182" t="s">
        <v>3</v>
      </c>
      <c r="N129" s="183" t="s">
        <v>43</v>
      </c>
      <c r="O129" s="70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6" t="s">
        <v>268</v>
      </c>
      <c r="AT129" s="186" t="s">
        <v>127</v>
      </c>
      <c r="AU129" s="186" t="s">
        <v>83</v>
      </c>
      <c r="AY129" s="17" t="s">
        <v>112</v>
      </c>
      <c r="BE129" s="187">
        <f>IF(N129="základní",J129,0)</f>
        <v>0</v>
      </c>
      <c r="BF129" s="187">
        <f>IF(N129="snížená",J129,0)</f>
        <v>0</v>
      </c>
      <c r="BG129" s="187">
        <f>IF(N129="zákl. přenesená",J129,0)</f>
        <v>0</v>
      </c>
      <c r="BH129" s="187">
        <f>IF(N129="sníž. přenesená",J129,0)</f>
        <v>0</v>
      </c>
      <c r="BI129" s="187">
        <f>IF(N129="nulová",J129,0)</f>
        <v>0</v>
      </c>
      <c r="BJ129" s="17" t="s">
        <v>77</v>
      </c>
      <c r="BK129" s="187">
        <f>ROUND(I129*H129,2)</f>
        <v>0</v>
      </c>
      <c r="BL129" s="17" t="s">
        <v>133</v>
      </c>
      <c r="BM129" s="186" t="s">
        <v>269</v>
      </c>
    </row>
    <row r="130" s="2" customFormat="1">
      <c r="A130" s="36"/>
      <c r="B130" s="37"/>
      <c r="C130" s="36"/>
      <c r="D130" s="197" t="s">
        <v>166</v>
      </c>
      <c r="E130" s="36"/>
      <c r="F130" s="198" t="s">
        <v>270</v>
      </c>
      <c r="G130" s="36"/>
      <c r="H130" s="36"/>
      <c r="I130" s="199"/>
      <c r="J130" s="36"/>
      <c r="K130" s="36"/>
      <c r="L130" s="37"/>
      <c r="M130" s="200"/>
      <c r="N130" s="201"/>
      <c r="O130" s="70"/>
      <c r="P130" s="70"/>
      <c r="Q130" s="70"/>
      <c r="R130" s="70"/>
      <c r="S130" s="70"/>
      <c r="T130" s="71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166</v>
      </c>
      <c r="AU130" s="17" t="s">
        <v>83</v>
      </c>
    </row>
    <row r="131" s="11" customFormat="1" ht="25.92" customHeight="1">
      <c r="A131" s="11"/>
      <c r="B131" s="151"/>
      <c r="C131" s="11"/>
      <c r="D131" s="152" t="s">
        <v>71</v>
      </c>
      <c r="E131" s="153" t="s">
        <v>271</v>
      </c>
      <c r="F131" s="153" t="s">
        <v>272</v>
      </c>
      <c r="G131" s="11"/>
      <c r="H131" s="11"/>
      <c r="I131" s="154"/>
      <c r="J131" s="155">
        <f>BK131</f>
        <v>0</v>
      </c>
      <c r="K131" s="11"/>
      <c r="L131" s="151"/>
      <c r="M131" s="167"/>
      <c r="N131" s="168"/>
      <c r="O131" s="168"/>
      <c r="P131" s="169">
        <f>SUM(P132:P163)</f>
        <v>0</v>
      </c>
      <c r="Q131" s="168"/>
      <c r="R131" s="169">
        <f>SUM(R132:R163)</f>
        <v>0</v>
      </c>
      <c r="S131" s="168"/>
      <c r="T131" s="170">
        <f>SUM(T132:T163)</f>
        <v>0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152" t="s">
        <v>77</v>
      </c>
      <c r="AT131" s="160" t="s">
        <v>71</v>
      </c>
      <c r="AU131" s="160" t="s">
        <v>72</v>
      </c>
      <c r="AY131" s="152" t="s">
        <v>112</v>
      </c>
      <c r="BK131" s="161">
        <f>SUM(BK132:BK163)</f>
        <v>0</v>
      </c>
    </row>
    <row r="132" s="2" customFormat="1" ht="24.15" customHeight="1">
      <c r="A132" s="36"/>
      <c r="B132" s="173"/>
      <c r="C132" s="188" t="s">
        <v>273</v>
      </c>
      <c r="D132" s="188" t="s">
        <v>134</v>
      </c>
      <c r="E132" s="189" t="s">
        <v>274</v>
      </c>
      <c r="F132" s="190" t="s">
        <v>275</v>
      </c>
      <c r="G132" s="191" t="s">
        <v>153</v>
      </c>
      <c r="H132" s="192">
        <v>8</v>
      </c>
      <c r="I132" s="193"/>
      <c r="J132" s="194">
        <f>ROUND(I132*H132,2)</f>
        <v>0</v>
      </c>
      <c r="K132" s="190" t="s">
        <v>131</v>
      </c>
      <c r="L132" s="37"/>
      <c r="M132" s="195" t="s">
        <v>3</v>
      </c>
      <c r="N132" s="196" t="s">
        <v>43</v>
      </c>
      <c r="O132" s="70"/>
      <c r="P132" s="184">
        <f>O132*H132</f>
        <v>0</v>
      </c>
      <c r="Q132" s="184">
        <v>0</v>
      </c>
      <c r="R132" s="184">
        <f>Q132*H132</f>
        <v>0</v>
      </c>
      <c r="S132" s="184">
        <v>0</v>
      </c>
      <c r="T132" s="185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6" t="s">
        <v>137</v>
      </c>
      <c r="AT132" s="186" t="s">
        <v>134</v>
      </c>
      <c r="AU132" s="186" t="s">
        <v>77</v>
      </c>
      <c r="AY132" s="17" t="s">
        <v>112</v>
      </c>
      <c r="BE132" s="187">
        <f>IF(N132="základní",J132,0)</f>
        <v>0</v>
      </c>
      <c r="BF132" s="187">
        <f>IF(N132="snížená",J132,0)</f>
        <v>0</v>
      </c>
      <c r="BG132" s="187">
        <f>IF(N132="zákl. přenesená",J132,0)</f>
        <v>0</v>
      </c>
      <c r="BH132" s="187">
        <f>IF(N132="sníž. přenesená",J132,0)</f>
        <v>0</v>
      </c>
      <c r="BI132" s="187">
        <f>IF(N132="nulová",J132,0)</f>
        <v>0</v>
      </c>
      <c r="BJ132" s="17" t="s">
        <v>77</v>
      </c>
      <c r="BK132" s="187">
        <f>ROUND(I132*H132,2)</f>
        <v>0</v>
      </c>
      <c r="BL132" s="17" t="s">
        <v>137</v>
      </c>
      <c r="BM132" s="186" t="s">
        <v>276</v>
      </c>
    </row>
    <row r="133" s="2" customFormat="1" ht="55.5" customHeight="1">
      <c r="A133" s="36"/>
      <c r="B133" s="173"/>
      <c r="C133" s="174" t="s">
        <v>277</v>
      </c>
      <c r="D133" s="174" t="s">
        <v>127</v>
      </c>
      <c r="E133" s="175" t="s">
        <v>278</v>
      </c>
      <c r="F133" s="176" t="s">
        <v>279</v>
      </c>
      <c r="G133" s="177" t="s">
        <v>153</v>
      </c>
      <c r="H133" s="178">
        <v>1</v>
      </c>
      <c r="I133" s="179"/>
      <c r="J133" s="180">
        <f>ROUND(I133*H133,2)</f>
        <v>0</v>
      </c>
      <c r="K133" s="176" t="s">
        <v>131</v>
      </c>
      <c r="L133" s="181"/>
      <c r="M133" s="182" t="s">
        <v>3</v>
      </c>
      <c r="N133" s="183" t="s">
        <v>43</v>
      </c>
      <c r="O133" s="70"/>
      <c r="P133" s="184">
        <f>O133*H133</f>
        <v>0</v>
      </c>
      <c r="Q133" s="184">
        <v>0</v>
      </c>
      <c r="R133" s="184">
        <f>Q133*H133</f>
        <v>0</v>
      </c>
      <c r="S133" s="184">
        <v>0</v>
      </c>
      <c r="T133" s="18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6" t="s">
        <v>268</v>
      </c>
      <c r="AT133" s="186" t="s">
        <v>127</v>
      </c>
      <c r="AU133" s="186" t="s">
        <v>77</v>
      </c>
      <c r="AY133" s="17" t="s">
        <v>112</v>
      </c>
      <c r="BE133" s="187">
        <f>IF(N133="základní",J133,0)</f>
        <v>0</v>
      </c>
      <c r="BF133" s="187">
        <f>IF(N133="snížená",J133,0)</f>
        <v>0</v>
      </c>
      <c r="BG133" s="187">
        <f>IF(N133="zákl. přenesená",J133,0)</f>
        <v>0</v>
      </c>
      <c r="BH133" s="187">
        <f>IF(N133="sníž. přenesená",J133,0)</f>
        <v>0</v>
      </c>
      <c r="BI133" s="187">
        <f>IF(N133="nulová",J133,0)</f>
        <v>0</v>
      </c>
      <c r="BJ133" s="17" t="s">
        <v>77</v>
      </c>
      <c r="BK133" s="187">
        <f>ROUND(I133*H133,2)</f>
        <v>0</v>
      </c>
      <c r="BL133" s="17" t="s">
        <v>133</v>
      </c>
      <c r="BM133" s="186" t="s">
        <v>280</v>
      </c>
    </row>
    <row r="134" s="2" customFormat="1" ht="62.7" customHeight="1">
      <c r="A134" s="36"/>
      <c r="B134" s="173"/>
      <c r="C134" s="188" t="s">
        <v>281</v>
      </c>
      <c r="D134" s="188" t="s">
        <v>134</v>
      </c>
      <c r="E134" s="189" t="s">
        <v>282</v>
      </c>
      <c r="F134" s="190" t="s">
        <v>283</v>
      </c>
      <c r="G134" s="191" t="s">
        <v>153</v>
      </c>
      <c r="H134" s="192">
        <v>1</v>
      </c>
      <c r="I134" s="193"/>
      <c r="J134" s="194">
        <f>ROUND(I134*H134,2)</f>
        <v>0</v>
      </c>
      <c r="K134" s="190" t="s">
        <v>131</v>
      </c>
      <c r="L134" s="37"/>
      <c r="M134" s="195" t="s">
        <v>3</v>
      </c>
      <c r="N134" s="196" t="s">
        <v>43</v>
      </c>
      <c r="O134" s="70"/>
      <c r="P134" s="184">
        <f>O134*H134</f>
        <v>0</v>
      </c>
      <c r="Q134" s="184">
        <v>0</v>
      </c>
      <c r="R134" s="184">
        <f>Q134*H134</f>
        <v>0</v>
      </c>
      <c r="S134" s="184">
        <v>0</v>
      </c>
      <c r="T134" s="185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6" t="s">
        <v>133</v>
      </c>
      <c r="AT134" s="186" t="s">
        <v>134</v>
      </c>
      <c r="AU134" s="186" t="s">
        <v>77</v>
      </c>
      <c r="AY134" s="17" t="s">
        <v>112</v>
      </c>
      <c r="BE134" s="187">
        <f>IF(N134="základní",J134,0)</f>
        <v>0</v>
      </c>
      <c r="BF134" s="187">
        <f>IF(N134="snížená",J134,0)</f>
        <v>0</v>
      </c>
      <c r="BG134" s="187">
        <f>IF(N134="zákl. přenesená",J134,0)</f>
        <v>0</v>
      </c>
      <c r="BH134" s="187">
        <f>IF(N134="sníž. přenesená",J134,0)</f>
        <v>0</v>
      </c>
      <c r="BI134" s="187">
        <f>IF(N134="nulová",J134,0)</f>
        <v>0</v>
      </c>
      <c r="BJ134" s="17" t="s">
        <v>77</v>
      </c>
      <c r="BK134" s="187">
        <f>ROUND(I134*H134,2)</f>
        <v>0</v>
      </c>
      <c r="BL134" s="17" t="s">
        <v>133</v>
      </c>
      <c r="BM134" s="186" t="s">
        <v>284</v>
      </c>
    </row>
    <row r="135" s="2" customFormat="1" ht="24.15" customHeight="1">
      <c r="A135" s="36"/>
      <c r="B135" s="173"/>
      <c r="C135" s="174" t="s">
        <v>285</v>
      </c>
      <c r="D135" s="174" t="s">
        <v>127</v>
      </c>
      <c r="E135" s="175" t="s">
        <v>286</v>
      </c>
      <c r="F135" s="176" t="s">
        <v>287</v>
      </c>
      <c r="G135" s="177" t="s">
        <v>153</v>
      </c>
      <c r="H135" s="178">
        <v>1</v>
      </c>
      <c r="I135" s="179"/>
      <c r="J135" s="180">
        <f>ROUND(I135*H135,2)</f>
        <v>0</v>
      </c>
      <c r="K135" s="176" t="s">
        <v>131</v>
      </c>
      <c r="L135" s="181"/>
      <c r="M135" s="182" t="s">
        <v>3</v>
      </c>
      <c r="N135" s="183" t="s">
        <v>43</v>
      </c>
      <c r="O135" s="70"/>
      <c r="P135" s="184">
        <f>O135*H135</f>
        <v>0</v>
      </c>
      <c r="Q135" s="184">
        <v>0</v>
      </c>
      <c r="R135" s="184">
        <f>Q135*H135</f>
        <v>0</v>
      </c>
      <c r="S135" s="184">
        <v>0</v>
      </c>
      <c r="T135" s="185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6" t="s">
        <v>137</v>
      </c>
      <c r="AT135" s="186" t="s">
        <v>127</v>
      </c>
      <c r="AU135" s="186" t="s">
        <v>77</v>
      </c>
      <c r="AY135" s="17" t="s">
        <v>112</v>
      </c>
      <c r="BE135" s="187">
        <f>IF(N135="základní",J135,0)</f>
        <v>0</v>
      </c>
      <c r="BF135" s="187">
        <f>IF(N135="snížená",J135,0)</f>
        <v>0</v>
      </c>
      <c r="BG135" s="187">
        <f>IF(N135="zákl. přenesená",J135,0)</f>
        <v>0</v>
      </c>
      <c r="BH135" s="187">
        <f>IF(N135="sníž. přenesená",J135,0)</f>
        <v>0</v>
      </c>
      <c r="BI135" s="187">
        <f>IF(N135="nulová",J135,0)</f>
        <v>0</v>
      </c>
      <c r="BJ135" s="17" t="s">
        <v>77</v>
      </c>
      <c r="BK135" s="187">
        <f>ROUND(I135*H135,2)</f>
        <v>0</v>
      </c>
      <c r="BL135" s="17" t="s">
        <v>137</v>
      </c>
      <c r="BM135" s="186" t="s">
        <v>288</v>
      </c>
    </row>
    <row r="136" s="2" customFormat="1" ht="44.25" customHeight="1">
      <c r="A136" s="36"/>
      <c r="B136" s="173"/>
      <c r="C136" s="188" t="s">
        <v>289</v>
      </c>
      <c r="D136" s="188" t="s">
        <v>134</v>
      </c>
      <c r="E136" s="189" t="s">
        <v>290</v>
      </c>
      <c r="F136" s="190" t="s">
        <v>291</v>
      </c>
      <c r="G136" s="191" t="s">
        <v>153</v>
      </c>
      <c r="H136" s="192">
        <v>1</v>
      </c>
      <c r="I136" s="193"/>
      <c r="J136" s="194">
        <f>ROUND(I136*H136,2)</f>
        <v>0</v>
      </c>
      <c r="K136" s="190" t="s">
        <v>131</v>
      </c>
      <c r="L136" s="37"/>
      <c r="M136" s="195" t="s">
        <v>3</v>
      </c>
      <c r="N136" s="196" t="s">
        <v>43</v>
      </c>
      <c r="O136" s="70"/>
      <c r="P136" s="184">
        <f>O136*H136</f>
        <v>0</v>
      </c>
      <c r="Q136" s="184">
        <v>0</v>
      </c>
      <c r="R136" s="184">
        <f>Q136*H136</f>
        <v>0</v>
      </c>
      <c r="S136" s="184">
        <v>0</v>
      </c>
      <c r="T136" s="185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6" t="s">
        <v>137</v>
      </c>
      <c r="AT136" s="186" t="s">
        <v>134</v>
      </c>
      <c r="AU136" s="186" t="s">
        <v>77</v>
      </c>
      <c r="AY136" s="17" t="s">
        <v>112</v>
      </c>
      <c r="BE136" s="187">
        <f>IF(N136="základní",J136,0)</f>
        <v>0</v>
      </c>
      <c r="BF136" s="187">
        <f>IF(N136="snížená",J136,0)</f>
        <v>0</v>
      </c>
      <c r="BG136" s="187">
        <f>IF(N136="zákl. přenesená",J136,0)</f>
        <v>0</v>
      </c>
      <c r="BH136" s="187">
        <f>IF(N136="sníž. přenesená",J136,0)</f>
        <v>0</v>
      </c>
      <c r="BI136" s="187">
        <f>IF(N136="nulová",J136,0)</f>
        <v>0</v>
      </c>
      <c r="BJ136" s="17" t="s">
        <v>77</v>
      </c>
      <c r="BK136" s="187">
        <f>ROUND(I136*H136,2)</f>
        <v>0</v>
      </c>
      <c r="BL136" s="17" t="s">
        <v>137</v>
      </c>
      <c r="BM136" s="186" t="s">
        <v>292</v>
      </c>
    </row>
    <row r="137" s="2" customFormat="1" ht="33" customHeight="1">
      <c r="A137" s="36"/>
      <c r="B137" s="173"/>
      <c r="C137" s="188" t="s">
        <v>293</v>
      </c>
      <c r="D137" s="188" t="s">
        <v>134</v>
      </c>
      <c r="E137" s="189" t="s">
        <v>294</v>
      </c>
      <c r="F137" s="190" t="s">
        <v>295</v>
      </c>
      <c r="G137" s="191" t="s">
        <v>153</v>
      </c>
      <c r="H137" s="192">
        <v>1</v>
      </c>
      <c r="I137" s="193"/>
      <c r="J137" s="194">
        <f>ROUND(I137*H137,2)</f>
        <v>0</v>
      </c>
      <c r="K137" s="190" t="s">
        <v>131</v>
      </c>
      <c r="L137" s="37"/>
      <c r="M137" s="195" t="s">
        <v>3</v>
      </c>
      <c r="N137" s="196" t="s">
        <v>43</v>
      </c>
      <c r="O137" s="70"/>
      <c r="P137" s="184">
        <f>O137*H137</f>
        <v>0</v>
      </c>
      <c r="Q137" s="184">
        <v>0</v>
      </c>
      <c r="R137" s="184">
        <f>Q137*H137</f>
        <v>0</v>
      </c>
      <c r="S137" s="184">
        <v>0</v>
      </c>
      <c r="T137" s="185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6" t="s">
        <v>137</v>
      </c>
      <c r="AT137" s="186" t="s">
        <v>134</v>
      </c>
      <c r="AU137" s="186" t="s">
        <v>77</v>
      </c>
      <c r="AY137" s="17" t="s">
        <v>112</v>
      </c>
      <c r="BE137" s="187">
        <f>IF(N137="základní",J137,0)</f>
        <v>0</v>
      </c>
      <c r="BF137" s="187">
        <f>IF(N137="snížená",J137,0)</f>
        <v>0</v>
      </c>
      <c r="BG137" s="187">
        <f>IF(N137="zákl. přenesená",J137,0)</f>
        <v>0</v>
      </c>
      <c r="BH137" s="187">
        <f>IF(N137="sníž. přenesená",J137,0)</f>
        <v>0</v>
      </c>
      <c r="BI137" s="187">
        <f>IF(N137="nulová",J137,0)</f>
        <v>0</v>
      </c>
      <c r="BJ137" s="17" t="s">
        <v>77</v>
      </c>
      <c r="BK137" s="187">
        <f>ROUND(I137*H137,2)</f>
        <v>0</v>
      </c>
      <c r="BL137" s="17" t="s">
        <v>137</v>
      </c>
      <c r="BM137" s="186" t="s">
        <v>296</v>
      </c>
    </row>
    <row r="138" s="2" customFormat="1" ht="33" customHeight="1">
      <c r="A138" s="36"/>
      <c r="B138" s="173"/>
      <c r="C138" s="174" t="s">
        <v>297</v>
      </c>
      <c r="D138" s="174" t="s">
        <v>127</v>
      </c>
      <c r="E138" s="175" t="s">
        <v>298</v>
      </c>
      <c r="F138" s="176" t="s">
        <v>299</v>
      </c>
      <c r="G138" s="177" t="s">
        <v>153</v>
      </c>
      <c r="H138" s="178">
        <v>1</v>
      </c>
      <c r="I138" s="179"/>
      <c r="J138" s="180">
        <f>ROUND(I138*H138,2)</f>
        <v>0</v>
      </c>
      <c r="K138" s="176" t="s">
        <v>131</v>
      </c>
      <c r="L138" s="181"/>
      <c r="M138" s="182" t="s">
        <v>3</v>
      </c>
      <c r="N138" s="183" t="s">
        <v>43</v>
      </c>
      <c r="O138" s="70"/>
      <c r="P138" s="184">
        <f>O138*H138</f>
        <v>0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6" t="s">
        <v>137</v>
      </c>
      <c r="AT138" s="186" t="s">
        <v>127</v>
      </c>
      <c r="AU138" s="186" t="s">
        <v>77</v>
      </c>
      <c r="AY138" s="17" t="s">
        <v>112</v>
      </c>
      <c r="BE138" s="187">
        <f>IF(N138="základní",J138,0)</f>
        <v>0</v>
      </c>
      <c r="BF138" s="187">
        <f>IF(N138="snížená",J138,0)</f>
        <v>0</v>
      </c>
      <c r="BG138" s="187">
        <f>IF(N138="zákl. přenesená",J138,0)</f>
        <v>0</v>
      </c>
      <c r="BH138" s="187">
        <f>IF(N138="sníž. přenesená",J138,0)</f>
        <v>0</v>
      </c>
      <c r="BI138" s="187">
        <f>IF(N138="nulová",J138,0)</f>
        <v>0</v>
      </c>
      <c r="BJ138" s="17" t="s">
        <v>77</v>
      </c>
      <c r="BK138" s="187">
        <f>ROUND(I138*H138,2)</f>
        <v>0</v>
      </c>
      <c r="BL138" s="17" t="s">
        <v>137</v>
      </c>
      <c r="BM138" s="186" t="s">
        <v>300</v>
      </c>
    </row>
    <row r="139" s="2" customFormat="1" ht="24.15" customHeight="1">
      <c r="A139" s="36"/>
      <c r="B139" s="173"/>
      <c r="C139" s="188" t="s">
        <v>301</v>
      </c>
      <c r="D139" s="188" t="s">
        <v>134</v>
      </c>
      <c r="E139" s="189" t="s">
        <v>302</v>
      </c>
      <c r="F139" s="190" t="s">
        <v>303</v>
      </c>
      <c r="G139" s="191" t="s">
        <v>153</v>
      </c>
      <c r="H139" s="192">
        <v>1</v>
      </c>
      <c r="I139" s="193"/>
      <c r="J139" s="194">
        <f>ROUND(I139*H139,2)</f>
        <v>0</v>
      </c>
      <c r="K139" s="190" t="s">
        <v>131</v>
      </c>
      <c r="L139" s="37"/>
      <c r="M139" s="195" t="s">
        <v>3</v>
      </c>
      <c r="N139" s="196" t="s">
        <v>43</v>
      </c>
      <c r="O139" s="70"/>
      <c r="P139" s="184">
        <f>O139*H139</f>
        <v>0</v>
      </c>
      <c r="Q139" s="184">
        <v>0</v>
      </c>
      <c r="R139" s="184">
        <f>Q139*H139</f>
        <v>0</v>
      </c>
      <c r="S139" s="184">
        <v>0</v>
      </c>
      <c r="T139" s="185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6" t="s">
        <v>137</v>
      </c>
      <c r="AT139" s="186" t="s">
        <v>134</v>
      </c>
      <c r="AU139" s="186" t="s">
        <v>77</v>
      </c>
      <c r="AY139" s="17" t="s">
        <v>112</v>
      </c>
      <c r="BE139" s="187">
        <f>IF(N139="základní",J139,0)</f>
        <v>0</v>
      </c>
      <c r="BF139" s="187">
        <f>IF(N139="snížená",J139,0)</f>
        <v>0</v>
      </c>
      <c r="BG139" s="187">
        <f>IF(N139="zákl. přenesená",J139,0)</f>
        <v>0</v>
      </c>
      <c r="BH139" s="187">
        <f>IF(N139="sníž. přenesená",J139,0)</f>
        <v>0</v>
      </c>
      <c r="BI139" s="187">
        <f>IF(N139="nulová",J139,0)</f>
        <v>0</v>
      </c>
      <c r="BJ139" s="17" t="s">
        <v>77</v>
      </c>
      <c r="BK139" s="187">
        <f>ROUND(I139*H139,2)</f>
        <v>0</v>
      </c>
      <c r="BL139" s="17" t="s">
        <v>137</v>
      </c>
      <c r="BM139" s="186" t="s">
        <v>304</v>
      </c>
    </row>
    <row r="140" s="2" customFormat="1" ht="37.8" customHeight="1">
      <c r="A140" s="36"/>
      <c r="B140" s="173"/>
      <c r="C140" s="174" t="s">
        <v>305</v>
      </c>
      <c r="D140" s="174" t="s">
        <v>127</v>
      </c>
      <c r="E140" s="175" t="s">
        <v>306</v>
      </c>
      <c r="F140" s="176" t="s">
        <v>307</v>
      </c>
      <c r="G140" s="177" t="s">
        <v>153</v>
      </c>
      <c r="H140" s="178">
        <v>1</v>
      </c>
      <c r="I140" s="179"/>
      <c r="J140" s="180">
        <f>ROUND(I140*H140,2)</f>
        <v>0</v>
      </c>
      <c r="K140" s="176" t="s">
        <v>131</v>
      </c>
      <c r="L140" s="181"/>
      <c r="M140" s="182" t="s">
        <v>3</v>
      </c>
      <c r="N140" s="183" t="s">
        <v>43</v>
      </c>
      <c r="O140" s="70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6" t="s">
        <v>137</v>
      </c>
      <c r="AT140" s="186" t="s">
        <v>127</v>
      </c>
      <c r="AU140" s="186" t="s">
        <v>77</v>
      </c>
      <c r="AY140" s="17" t="s">
        <v>112</v>
      </c>
      <c r="BE140" s="187">
        <f>IF(N140="základní",J140,0)</f>
        <v>0</v>
      </c>
      <c r="BF140" s="187">
        <f>IF(N140="snížená",J140,0)</f>
        <v>0</v>
      </c>
      <c r="BG140" s="187">
        <f>IF(N140="zákl. přenesená",J140,0)</f>
        <v>0</v>
      </c>
      <c r="BH140" s="187">
        <f>IF(N140="sníž. přenesená",J140,0)</f>
        <v>0</v>
      </c>
      <c r="BI140" s="187">
        <f>IF(N140="nulová",J140,0)</f>
        <v>0</v>
      </c>
      <c r="BJ140" s="17" t="s">
        <v>77</v>
      </c>
      <c r="BK140" s="187">
        <f>ROUND(I140*H140,2)</f>
        <v>0</v>
      </c>
      <c r="BL140" s="17" t="s">
        <v>137</v>
      </c>
      <c r="BM140" s="186" t="s">
        <v>308</v>
      </c>
    </row>
    <row r="141" s="2" customFormat="1">
      <c r="A141" s="36"/>
      <c r="B141" s="37"/>
      <c r="C141" s="36"/>
      <c r="D141" s="197" t="s">
        <v>166</v>
      </c>
      <c r="E141" s="36"/>
      <c r="F141" s="198" t="s">
        <v>309</v>
      </c>
      <c r="G141" s="36"/>
      <c r="H141" s="36"/>
      <c r="I141" s="199"/>
      <c r="J141" s="36"/>
      <c r="K141" s="36"/>
      <c r="L141" s="37"/>
      <c r="M141" s="200"/>
      <c r="N141" s="201"/>
      <c r="O141" s="70"/>
      <c r="P141" s="70"/>
      <c r="Q141" s="70"/>
      <c r="R141" s="70"/>
      <c r="S141" s="70"/>
      <c r="T141" s="71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166</v>
      </c>
      <c r="AU141" s="17" t="s">
        <v>77</v>
      </c>
    </row>
    <row r="142" s="2" customFormat="1" ht="24.15" customHeight="1">
      <c r="A142" s="36"/>
      <c r="B142" s="173"/>
      <c r="C142" s="188" t="s">
        <v>310</v>
      </c>
      <c r="D142" s="188" t="s">
        <v>134</v>
      </c>
      <c r="E142" s="189" t="s">
        <v>311</v>
      </c>
      <c r="F142" s="190" t="s">
        <v>312</v>
      </c>
      <c r="G142" s="191" t="s">
        <v>153</v>
      </c>
      <c r="H142" s="192">
        <v>1</v>
      </c>
      <c r="I142" s="193"/>
      <c r="J142" s="194">
        <f>ROUND(I142*H142,2)</f>
        <v>0</v>
      </c>
      <c r="K142" s="190" t="s">
        <v>131</v>
      </c>
      <c r="L142" s="37"/>
      <c r="M142" s="195" t="s">
        <v>3</v>
      </c>
      <c r="N142" s="196" t="s">
        <v>43</v>
      </c>
      <c r="O142" s="70"/>
      <c r="P142" s="184">
        <f>O142*H142</f>
        <v>0</v>
      </c>
      <c r="Q142" s="184">
        <v>0</v>
      </c>
      <c r="R142" s="184">
        <f>Q142*H142</f>
        <v>0</v>
      </c>
      <c r="S142" s="184">
        <v>0</v>
      </c>
      <c r="T142" s="185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6" t="s">
        <v>137</v>
      </c>
      <c r="AT142" s="186" t="s">
        <v>134</v>
      </c>
      <c r="AU142" s="186" t="s">
        <v>77</v>
      </c>
      <c r="AY142" s="17" t="s">
        <v>112</v>
      </c>
      <c r="BE142" s="187">
        <f>IF(N142="základní",J142,0)</f>
        <v>0</v>
      </c>
      <c r="BF142" s="187">
        <f>IF(N142="snížená",J142,0)</f>
        <v>0</v>
      </c>
      <c r="BG142" s="187">
        <f>IF(N142="zákl. přenesená",J142,0)</f>
        <v>0</v>
      </c>
      <c r="BH142" s="187">
        <f>IF(N142="sníž. přenesená",J142,0)</f>
        <v>0</v>
      </c>
      <c r="BI142" s="187">
        <f>IF(N142="nulová",J142,0)</f>
        <v>0</v>
      </c>
      <c r="BJ142" s="17" t="s">
        <v>77</v>
      </c>
      <c r="BK142" s="187">
        <f>ROUND(I142*H142,2)</f>
        <v>0</v>
      </c>
      <c r="BL142" s="17" t="s">
        <v>137</v>
      </c>
      <c r="BM142" s="186" t="s">
        <v>313</v>
      </c>
    </row>
    <row r="143" s="2" customFormat="1" ht="44.25" customHeight="1">
      <c r="A143" s="36"/>
      <c r="B143" s="173"/>
      <c r="C143" s="188" t="s">
        <v>314</v>
      </c>
      <c r="D143" s="188" t="s">
        <v>134</v>
      </c>
      <c r="E143" s="189" t="s">
        <v>315</v>
      </c>
      <c r="F143" s="190" t="s">
        <v>316</v>
      </c>
      <c r="G143" s="191" t="s">
        <v>153</v>
      </c>
      <c r="H143" s="192">
        <v>1</v>
      </c>
      <c r="I143" s="193"/>
      <c r="J143" s="194">
        <f>ROUND(I143*H143,2)</f>
        <v>0</v>
      </c>
      <c r="K143" s="190" t="s">
        <v>131</v>
      </c>
      <c r="L143" s="37"/>
      <c r="M143" s="195" t="s">
        <v>3</v>
      </c>
      <c r="N143" s="196" t="s">
        <v>43</v>
      </c>
      <c r="O143" s="70"/>
      <c r="P143" s="184">
        <f>O143*H143</f>
        <v>0</v>
      </c>
      <c r="Q143" s="184">
        <v>0</v>
      </c>
      <c r="R143" s="184">
        <f>Q143*H143</f>
        <v>0</v>
      </c>
      <c r="S143" s="184">
        <v>0</v>
      </c>
      <c r="T143" s="185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6" t="s">
        <v>137</v>
      </c>
      <c r="AT143" s="186" t="s">
        <v>134</v>
      </c>
      <c r="AU143" s="186" t="s">
        <v>77</v>
      </c>
      <c r="AY143" s="17" t="s">
        <v>112</v>
      </c>
      <c r="BE143" s="187">
        <f>IF(N143="základní",J143,0)</f>
        <v>0</v>
      </c>
      <c r="BF143" s="187">
        <f>IF(N143="snížená",J143,0)</f>
        <v>0</v>
      </c>
      <c r="BG143" s="187">
        <f>IF(N143="zákl. přenesená",J143,0)</f>
        <v>0</v>
      </c>
      <c r="BH143" s="187">
        <f>IF(N143="sníž. přenesená",J143,0)</f>
        <v>0</v>
      </c>
      <c r="BI143" s="187">
        <f>IF(N143="nulová",J143,0)</f>
        <v>0</v>
      </c>
      <c r="BJ143" s="17" t="s">
        <v>77</v>
      </c>
      <c r="BK143" s="187">
        <f>ROUND(I143*H143,2)</f>
        <v>0</v>
      </c>
      <c r="BL143" s="17" t="s">
        <v>137</v>
      </c>
      <c r="BM143" s="186" t="s">
        <v>317</v>
      </c>
    </row>
    <row r="144" s="2" customFormat="1" ht="62.7" customHeight="1">
      <c r="A144" s="36"/>
      <c r="B144" s="173"/>
      <c r="C144" s="174" t="s">
        <v>318</v>
      </c>
      <c r="D144" s="174" t="s">
        <v>127</v>
      </c>
      <c r="E144" s="175" t="s">
        <v>319</v>
      </c>
      <c r="F144" s="176" t="s">
        <v>320</v>
      </c>
      <c r="G144" s="177" t="s">
        <v>153</v>
      </c>
      <c r="H144" s="178">
        <v>1</v>
      </c>
      <c r="I144" s="179"/>
      <c r="J144" s="180">
        <f>ROUND(I144*H144,2)</f>
        <v>0</v>
      </c>
      <c r="K144" s="176" t="s">
        <v>131</v>
      </c>
      <c r="L144" s="181"/>
      <c r="M144" s="182" t="s">
        <v>3</v>
      </c>
      <c r="N144" s="183" t="s">
        <v>43</v>
      </c>
      <c r="O144" s="70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6" t="s">
        <v>268</v>
      </c>
      <c r="AT144" s="186" t="s">
        <v>127</v>
      </c>
      <c r="AU144" s="186" t="s">
        <v>77</v>
      </c>
      <c r="AY144" s="17" t="s">
        <v>112</v>
      </c>
      <c r="BE144" s="187">
        <f>IF(N144="základní",J144,0)</f>
        <v>0</v>
      </c>
      <c r="BF144" s="187">
        <f>IF(N144="snížená",J144,0)</f>
        <v>0</v>
      </c>
      <c r="BG144" s="187">
        <f>IF(N144="zákl. přenesená",J144,0)</f>
        <v>0</v>
      </c>
      <c r="BH144" s="187">
        <f>IF(N144="sníž. přenesená",J144,0)</f>
        <v>0</v>
      </c>
      <c r="BI144" s="187">
        <f>IF(N144="nulová",J144,0)</f>
        <v>0</v>
      </c>
      <c r="BJ144" s="17" t="s">
        <v>77</v>
      </c>
      <c r="BK144" s="187">
        <f>ROUND(I144*H144,2)</f>
        <v>0</v>
      </c>
      <c r="BL144" s="17" t="s">
        <v>133</v>
      </c>
      <c r="BM144" s="186" t="s">
        <v>321</v>
      </c>
    </row>
    <row r="145" s="2" customFormat="1" ht="49.05" customHeight="1">
      <c r="A145" s="36"/>
      <c r="B145" s="173"/>
      <c r="C145" s="174" t="s">
        <v>322</v>
      </c>
      <c r="D145" s="174" t="s">
        <v>127</v>
      </c>
      <c r="E145" s="175" t="s">
        <v>323</v>
      </c>
      <c r="F145" s="176" t="s">
        <v>324</v>
      </c>
      <c r="G145" s="177" t="s">
        <v>153</v>
      </c>
      <c r="H145" s="178">
        <v>4</v>
      </c>
      <c r="I145" s="179"/>
      <c r="J145" s="180">
        <f>ROUND(I145*H145,2)</f>
        <v>0</v>
      </c>
      <c r="K145" s="176" t="s">
        <v>131</v>
      </c>
      <c r="L145" s="181"/>
      <c r="M145" s="182" t="s">
        <v>3</v>
      </c>
      <c r="N145" s="183" t="s">
        <v>43</v>
      </c>
      <c r="O145" s="70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6" t="s">
        <v>137</v>
      </c>
      <c r="AT145" s="186" t="s">
        <v>127</v>
      </c>
      <c r="AU145" s="186" t="s">
        <v>77</v>
      </c>
      <c r="AY145" s="17" t="s">
        <v>112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17" t="s">
        <v>77</v>
      </c>
      <c r="BK145" s="187">
        <f>ROUND(I145*H145,2)</f>
        <v>0</v>
      </c>
      <c r="BL145" s="17" t="s">
        <v>137</v>
      </c>
      <c r="BM145" s="186" t="s">
        <v>325</v>
      </c>
    </row>
    <row r="146" s="2" customFormat="1" ht="37.8" customHeight="1">
      <c r="A146" s="36"/>
      <c r="B146" s="173"/>
      <c r="C146" s="188" t="s">
        <v>326</v>
      </c>
      <c r="D146" s="188" t="s">
        <v>134</v>
      </c>
      <c r="E146" s="189" t="s">
        <v>327</v>
      </c>
      <c r="F146" s="190" t="s">
        <v>328</v>
      </c>
      <c r="G146" s="191" t="s">
        <v>153</v>
      </c>
      <c r="H146" s="192">
        <v>1</v>
      </c>
      <c r="I146" s="193"/>
      <c r="J146" s="194">
        <f>ROUND(I146*H146,2)</f>
        <v>0</v>
      </c>
      <c r="K146" s="190" t="s">
        <v>131</v>
      </c>
      <c r="L146" s="37"/>
      <c r="M146" s="195" t="s">
        <v>3</v>
      </c>
      <c r="N146" s="196" t="s">
        <v>43</v>
      </c>
      <c r="O146" s="70"/>
      <c r="P146" s="184">
        <f>O146*H146</f>
        <v>0</v>
      </c>
      <c r="Q146" s="184">
        <v>0</v>
      </c>
      <c r="R146" s="184">
        <f>Q146*H146</f>
        <v>0</v>
      </c>
      <c r="S146" s="184">
        <v>0</v>
      </c>
      <c r="T146" s="185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6" t="s">
        <v>137</v>
      </c>
      <c r="AT146" s="186" t="s">
        <v>134</v>
      </c>
      <c r="AU146" s="186" t="s">
        <v>77</v>
      </c>
      <c r="AY146" s="17" t="s">
        <v>112</v>
      </c>
      <c r="BE146" s="187">
        <f>IF(N146="základní",J146,0)</f>
        <v>0</v>
      </c>
      <c r="BF146" s="187">
        <f>IF(N146="snížená",J146,0)</f>
        <v>0</v>
      </c>
      <c r="BG146" s="187">
        <f>IF(N146="zákl. přenesená",J146,0)</f>
        <v>0</v>
      </c>
      <c r="BH146" s="187">
        <f>IF(N146="sníž. přenesená",J146,0)</f>
        <v>0</v>
      </c>
      <c r="BI146" s="187">
        <f>IF(N146="nulová",J146,0)</f>
        <v>0</v>
      </c>
      <c r="BJ146" s="17" t="s">
        <v>77</v>
      </c>
      <c r="BK146" s="187">
        <f>ROUND(I146*H146,2)</f>
        <v>0</v>
      </c>
      <c r="BL146" s="17" t="s">
        <v>137</v>
      </c>
      <c r="BM146" s="186" t="s">
        <v>329</v>
      </c>
    </row>
    <row r="147" s="2" customFormat="1" ht="37.8" customHeight="1">
      <c r="A147" s="36"/>
      <c r="B147" s="173"/>
      <c r="C147" s="174" t="s">
        <v>330</v>
      </c>
      <c r="D147" s="174" t="s">
        <v>127</v>
      </c>
      <c r="E147" s="175" t="s">
        <v>331</v>
      </c>
      <c r="F147" s="176" t="s">
        <v>332</v>
      </c>
      <c r="G147" s="177" t="s">
        <v>153</v>
      </c>
      <c r="H147" s="178">
        <v>1</v>
      </c>
      <c r="I147" s="179"/>
      <c r="J147" s="180">
        <f>ROUND(I147*H147,2)</f>
        <v>0</v>
      </c>
      <c r="K147" s="176" t="s">
        <v>131</v>
      </c>
      <c r="L147" s="181"/>
      <c r="M147" s="182" t="s">
        <v>3</v>
      </c>
      <c r="N147" s="183" t="s">
        <v>43</v>
      </c>
      <c r="O147" s="70"/>
      <c r="P147" s="184">
        <f>O147*H147</f>
        <v>0</v>
      </c>
      <c r="Q147" s="184">
        <v>0</v>
      </c>
      <c r="R147" s="184">
        <f>Q147*H147</f>
        <v>0</v>
      </c>
      <c r="S147" s="184">
        <v>0</v>
      </c>
      <c r="T147" s="185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6" t="s">
        <v>333</v>
      </c>
      <c r="AT147" s="186" t="s">
        <v>127</v>
      </c>
      <c r="AU147" s="186" t="s">
        <v>77</v>
      </c>
      <c r="AY147" s="17" t="s">
        <v>112</v>
      </c>
      <c r="BE147" s="187">
        <f>IF(N147="základní",J147,0)</f>
        <v>0</v>
      </c>
      <c r="BF147" s="187">
        <f>IF(N147="snížená",J147,0)</f>
        <v>0</v>
      </c>
      <c r="BG147" s="187">
        <f>IF(N147="zákl. přenesená",J147,0)</f>
        <v>0</v>
      </c>
      <c r="BH147" s="187">
        <f>IF(N147="sníž. přenesená",J147,0)</f>
        <v>0</v>
      </c>
      <c r="BI147" s="187">
        <f>IF(N147="nulová",J147,0)</f>
        <v>0</v>
      </c>
      <c r="BJ147" s="17" t="s">
        <v>77</v>
      </c>
      <c r="BK147" s="187">
        <f>ROUND(I147*H147,2)</f>
        <v>0</v>
      </c>
      <c r="BL147" s="17" t="s">
        <v>333</v>
      </c>
      <c r="BM147" s="186" t="s">
        <v>334</v>
      </c>
    </row>
    <row r="148" s="2" customFormat="1" ht="37.8" customHeight="1">
      <c r="A148" s="36"/>
      <c r="B148" s="173"/>
      <c r="C148" s="188" t="s">
        <v>335</v>
      </c>
      <c r="D148" s="188" t="s">
        <v>134</v>
      </c>
      <c r="E148" s="189" t="s">
        <v>336</v>
      </c>
      <c r="F148" s="190" t="s">
        <v>337</v>
      </c>
      <c r="G148" s="191" t="s">
        <v>153</v>
      </c>
      <c r="H148" s="192">
        <v>1</v>
      </c>
      <c r="I148" s="193"/>
      <c r="J148" s="194">
        <f>ROUND(I148*H148,2)</f>
        <v>0</v>
      </c>
      <c r="K148" s="190" t="s">
        <v>131</v>
      </c>
      <c r="L148" s="37"/>
      <c r="M148" s="195" t="s">
        <v>3</v>
      </c>
      <c r="N148" s="196" t="s">
        <v>43</v>
      </c>
      <c r="O148" s="70"/>
      <c r="P148" s="184">
        <f>O148*H148</f>
        <v>0</v>
      </c>
      <c r="Q148" s="184">
        <v>0</v>
      </c>
      <c r="R148" s="184">
        <f>Q148*H148</f>
        <v>0</v>
      </c>
      <c r="S148" s="184">
        <v>0</v>
      </c>
      <c r="T148" s="185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6" t="s">
        <v>137</v>
      </c>
      <c r="AT148" s="186" t="s">
        <v>134</v>
      </c>
      <c r="AU148" s="186" t="s">
        <v>77</v>
      </c>
      <c r="AY148" s="17" t="s">
        <v>112</v>
      </c>
      <c r="BE148" s="187">
        <f>IF(N148="základní",J148,0)</f>
        <v>0</v>
      </c>
      <c r="BF148" s="187">
        <f>IF(N148="snížená",J148,0)</f>
        <v>0</v>
      </c>
      <c r="BG148" s="187">
        <f>IF(N148="zákl. přenesená",J148,0)</f>
        <v>0</v>
      </c>
      <c r="BH148" s="187">
        <f>IF(N148="sníž. přenesená",J148,0)</f>
        <v>0</v>
      </c>
      <c r="BI148" s="187">
        <f>IF(N148="nulová",J148,0)</f>
        <v>0</v>
      </c>
      <c r="BJ148" s="17" t="s">
        <v>77</v>
      </c>
      <c r="BK148" s="187">
        <f>ROUND(I148*H148,2)</f>
        <v>0</v>
      </c>
      <c r="BL148" s="17" t="s">
        <v>137</v>
      </c>
      <c r="BM148" s="186" t="s">
        <v>338</v>
      </c>
    </row>
    <row r="149" s="2" customFormat="1" ht="33" customHeight="1">
      <c r="A149" s="36"/>
      <c r="B149" s="173"/>
      <c r="C149" s="174" t="s">
        <v>339</v>
      </c>
      <c r="D149" s="174" t="s">
        <v>127</v>
      </c>
      <c r="E149" s="175" t="s">
        <v>340</v>
      </c>
      <c r="F149" s="176" t="s">
        <v>341</v>
      </c>
      <c r="G149" s="177" t="s">
        <v>153</v>
      </c>
      <c r="H149" s="178">
        <v>1</v>
      </c>
      <c r="I149" s="179"/>
      <c r="J149" s="180">
        <f>ROUND(I149*H149,2)</f>
        <v>0</v>
      </c>
      <c r="K149" s="176" t="s">
        <v>131</v>
      </c>
      <c r="L149" s="181"/>
      <c r="M149" s="182" t="s">
        <v>3</v>
      </c>
      <c r="N149" s="183" t="s">
        <v>43</v>
      </c>
      <c r="O149" s="70"/>
      <c r="P149" s="184">
        <f>O149*H149</f>
        <v>0</v>
      </c>
      <c r="Q149" s="184">
        <v>0</v>
      </c>
      <c r="R149" s="184">
        <f>Q149*H149</f>
        <v>0</v>
      </c>
      <c r="S149" s="184">
        <v>0</v>
      </c>
      <c r="T149" s="185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6" t="s">
        <v>333</v>
      </c>
      <c r="AT149" s="186" t="s">
        <v>127</v>
      </c>
      <c r="AU149" s="186" t="s">
        <v>77</v>
      </c>
      <c r="AY149" s="17" t="s">
        <v>112</v>
      </c>
      <c r="BE149" s="187">
        <f>IF(N149="základní",J149,0)</f>
        <v>0</v>
      </c>
      <c r="BF149" s="187">
        <f>IF(N149="snížená",J149,0)</f>
        <v>0</v>
      </c>
      <c r="BG149" s="187">
        <f>IF(N149="zákl. přenesená",J149,0)</f>
        <v>0</v>
      </c>
      <c r="BH149" s="187">
        <f>IF(N149="sníž. přenesená",J149,0)</f>
        <v>0</v>
      </c>
      <c r="BI149" s="187">
        <f>IF(N149="nulová",J149,0)</f>
        <v>0</v>
      </c>
      <c r="BJ149" s="17" t="s">
        <v>77</v>
      </c>
      <c r="BK149" s="187">
        <f>ROUND(I149*H149,2)</f>
        <v>0</v>
      </c>
      <c r="BL149" s="17" t="s">
        <v>333</v>
      </c>
      <c r="BM149" s="186" t="s">
        <v>342</v>
      </c>
    </row>
    <row r="150" s="2" customFormat="1" ht="24.15" customHeight="1">
      <c r="A150" s="36"/>
      <c r="B150" s="173"/>
      <c r="C150" s="188" t="s">
        <v>343</v>
      </c>
      <c r="D150" s="188" t="s">
        <v>134</v>
      </c>
      <c r="E150" s="189" t="s">
        <v>344</v>
      </c>
      <c r="F150" s="190" t="s">
        <v>345</v>
      </c>
      <c r="G150" s="191" t="s">
        <v>153</v>
      </c>
      <c r="H150" s="192">
        <v>1</v>
      </c>
      <c r="I150" s="193"/>
      <c r="J150" s="194">
        <f>ROUND(I150*H150,2)</f>
        <v>0</v>
      </c>
      <c r="K150" s="190" t="s">
        <v>131</v>
      </c>
      <c r="L150" s="37"/>
      <c r="M150" s="195" t="s">
        <v>3</v>
      </c>
      <c r="N150" s="196" t="s">
        <v>43</v>
      </c>
      <c r="O150" s="70"/>
      <c r="P150" s="184">
        <f>O150*H150</f>
        <v>0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6" t="s">
        <v>137</v>
      </c>
      <c r="AT150" s="186" t="s">
        <v>134</v>
      </c>
      <c r="AU150" s="186" t="s">
        <v>77</v>
      </c>
      <c r="AY150" s="17" t="s">
        <v>112</v>
      </c>
      <c r="BE150" s="187">
        <f>IF(N150="základní",J150,0)</f>
        <v>0</v>
      </c>
      <c r="BF150" s="187">
        <f>IF(N150="snížená",J150,0)</f>
        <v>0</v>
      </c>
      <c r="BG150" s="187">
        <f>IF(N150="zákl. přenesená",J150,0)</f>
        <v>0</v>
      </c>
      <c r="BH150" s="187">
        <f>IF(N150="sníž. přenesená",J150,0)</f>
        <v>0</v>
      </c>
      <c r="BI150" s="187">
        <f>IF(N150="nulová",J150,0)</f>
        <v>0</v>
      </c>
      <c r="BJ150" s="17" t="s">
        <v>77</v>
      </c>
      <c r="BK150" s="187">
        <f>ROUND(I150*H150,2)</f>
        <v>0</v>
      </c>
      <c r="BL150" s="17" t="s">
        <v>137</v>
      </c>
      <c r="BM150" s="186" t="s">
        <v>346</v>
      </c>
    </row>
    <row r="151" s="2" customFormat="1" ht="33" customHeight="1">
      <c r="A151" s="36"/>
      <c r="B151" s="173"/>
      <c r="C151" s="174" t="s">
        <v>347</v>
      </c>
      <c r="D151" s="174" t="s">
        <v>127</v>
      </c>
      <c r="E151" s="175" t="s">
        <v>348</v>
      </c>
      <c r="F151" s="176" t="s">
        <v>349</v>
      </c>
      <c r="G151" s="177" t="s">
        <v>153</v>
      </c>
      <c r="H151" s="178">
        <v>3</v>
      </c>
      <c r="I151" s="179"/>
      <c r="J151" s="180">
        <f>ROUND(I151*H151,2)</f>
        <v>0</v>
      </c>
      <c r="K151" s="176" t="s">
        <v>131</v>
      </c>
      <c r="L151" s="181"/>
      <c r="M151" s="182" t="s">
        <v>3</v>
      </c>
      <c r="N151" s="183" t="s">
        <v>43</v>
      </c>
      <c r="O151" s="70"/>
      <c r="P151" s="184">
        <f>O151*H151</f>
        <v>0</v>
      </c>
      <c r="Q151" s="184">
        <v>0</v>
      </c>
      <c r="R151" s="184">
        <f>Q151*H151</f>
        <v>0</v>
      </c>
      <c r="S151" s="184">
        <v>0</v>
      </c>
      <c r="T151" s="185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6" t="s">
        <v>137</v>
      </c>
      <c r="AT151" s="186" t="s">
        <v>127</v>
      </c>
      <c r="AU151" s="186" t="s">
        <v>77</v>
      </c>
      <c r="AY151" s="17" t="s">
        <v>112</v>
      </c>
      <c r="BE151" s="187">
        <f>IF(N151="základní",J151,0)</f>
        <v>0</v>
      </c>
      <c r="BF151" s="187">
        <f>IF(N151="snížená",J151,0)</f>
        <v>0</v>
      </c>
      <c r="BG151" s="187">
        <f>IF(N151="zákl. přenesená",J151,0)</f>
        <v>0</v>
      </c>
      <c r="BH151" s="187">
        <f>IF(N151="sníž. přenesená",J151,0)</f>
        <v>0</v>
      </c>
      <c r="BI151" s="187">
        <f>IF(N151="nulová",J151,0)</f>
        <v>0</v>
      </c>
      <c r="BJ151" s="17" t="s">
        <v>77</v>
      </c>
      <c r="BK151" s="187">
        <f>ROUND(I151*H151,2)</f>
        <v>0</v>
      </c>
      <c r="BL151" s="17" t="s">
        <v>137</v>
      </c>
      <c r="BM151" s="186" t="s">
        <v>350</v>
      </c>
    </row>
    <row r="152" s="2" customFormat="1" ht="37.8" customHeight="1">
      <c r="A152" s="36"/>
      <c r="B152" s="173"/>
      <c r="C152" s="188" t="s">
        <v>351</v>
      </c>
      <c r="D152" s="188" t="s">
        <v>134</v>
      </c>
      <c r="E152" s="189" t="s">
        <v>352</v>
      </c>
      <c r="F152" s="190" t="s">
        <v>353</v>
      </c>
      <c r="G152" s="191" t="s">
        <v>153</v>
      </c>
      <c r="H152" s="192">
        <v>3</v>
      </c>
      <c r="I152" s="193"/>
      <c r="J152" s="194">
        <f>ROUND(I152*H152,2)</f>
        <v>0</v>
      </c>
      <c r="K152" s="190" t="s">
        <v>131</v>
      </c>
      <c r="L152" s="37"/>
      <c r="M152" s="195" t="s">
        <v>3</v>
      </c>
      <c r="N152" s="196" t="s">
        <v>43</v>
      </c>
      <c r="O152" s="70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6" t="s">
        <v>137</v>
      </c>
      <c r="AT152" s="186" t="s">
        <v>134</v>
      </c>
      <c r="AU152" s="186" t="s">
        <v>77</v>
      </c>
      <c r="AY152" s="17" t="s">
        <v>112</v>
      </c>
      <c r="BE152" s="187">
        <f>IF(N152="základní",J152,0)</f>
        <v>0</v>
      </c>
      <c r="BF152" s="187">
        <f>IF(N152="snížená",J152,0)</f>
        <v>0</v>
      </c>
      <c r="BG152" s="187">
        <f>IF(N152="zákl. přenesená",J152,0)</f>
        <v>0</v>
      </c>
      <c r="BH152" s="187">
        <f>IF(N152="sníž. přenesená",J152,0)</f>
        <v>0</v>
      </c>
      <c r="BI152" s="187">
        <f>IF(N152="nulová",J152,0)</f>
        <v>0</v>
      </c>
      <c r="BJ152" s="17" t="s">
        <v>77</v>
      </c>
      <c r="BK152" s="187">
        <f>ROUND(I152*H152,2)</f>
        <v>0</v>
      </c>
      <c r="BL152" s="17" t="s">
        <v>137</v>
      </c>
      <c r="BM152" s="186" t="s">
        <v>354</v>
      </c>
    </row>
    <row r="153" s="2" customFormat="1" ht="33" customHeight="1">
      <c r="A153" s="36"/>
      <c r="B153" s="173"/>
      <c r="C153" s="174" t="s">
        <v>355</v>
      </c>
      <c r="D153" s="174" t="s">
        <v>127</v>
      </c>
      <c r="E153" s="175" t="s">
        <v>356</v>
      </c>
      <c r="F153" s="176" t="s">
        <v>357</v>
      </c>
      <c r="G153" s="177" t="s">
        <v>153</v>
      </c>
      <c r="H153" s="178">
        <v>5</v>
      </c>
      <c r="I153" s="179"/>
      <c r="J153" s="180">
        <f>ROUND(I153*H153,2)</f>
        <v>0</v>
      </c>
      <c r="K153" s="176" t="s">
        <v>131</v>
      </c>
      <c r="L153" s="181"/>
      <c r="M153" s="182" t="s">
        <v>3</v>
      </c>
      <c r="N153" s="183" t="s">
        <v>43</v>
      </c>
      <c r="O153" s="70"/>
      <c r="P153" s="184">
        <f>O153*H153</f>
        <v>0</v>
      </c>
      <c r="Q153" s="184">
        <v>0</v>
      </c>
      <c r="R153" s="184">
        <f>Q153*H153</f>
        <v>0</v>
      </c>
      <c r="S153" s="184">
        <v>0</v>
      </c>
      <c r="T153" s="185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6" t="s">
        <v>137</v>
      </c>
      <c r="AT153" s="186" t="s">
        <v>127</v>
      </c>
      <c r="AU153" s="186" t="s">
        <v>77</v>
      </c>
      <c r="AY153" s="17" t="s">
        <v>112</v>
      </c>
      <c r="BE153" s="187">
        <f>IF(N153="základní",J153,0)</f>
        <v>0</v>
      </c>
      <c r="BF153" s="187">
        <f>IF(N153="snížená",J153,0)</f>
        <v>0</v>
      </c>
      <c r="BG153" s="187">
        <f>IF(N153="zákl. přenesená",J153,0)</f>
        <v>0</v>
      </c>
      <c r="BH153" s="187">
        <f>IF(N153="sníž. přenesená",J153,0)</f>
        <v>0</v>
      </c>
      <c r="BI153" s="187">
        <f>IF(N153="nulová",J153,0)</f>
        <v>0</v>
      </c>
      <c r="BJ153" s="17" t="s">
        <v>77</v>
      </c>
      <c r="BK153" s="187">
        <f>ROUND(I153*H153,2)</f>
        <v>0</v>
      </c>
      <c r="BL153" s="17" t="s">
        <v>137</v>
      </c>
      <c r="BM153" s="186" t="s">
        <v>358</v>
      </c>
    </row>
    <row r="154" s="2" customFormat="1" ht="33" customHeight="1">
      <c r="A154" s="36"/>
      <c r="B154" s="173"/>
      <c r="C154" s="188" t="s">
        <v>359</v>
      </c>
      <c r="D154" s="188" t="s">
        <v>134</v>
      </c>
      <c r="E154" s="189" t="s">
        <v>360</v>
      </c>
      <c r="F154" s="190" t="s">
        <v>361</v>
      </c>
      <c r="G154" s="191" t="s">
        <v>153</v>
      </c>
      <c r="H154" s="192">
        <v>5</v>
      </c>
      <c r="I154" s="193"/>
      <c r="J154" s="194">
        <f>ROUND(I154*H154,2)</f>
        <v>0</v>
      </c>
      <c r="K154" s="190" t="s">
        <v>131</v>
      </c>
      <c r="L154" s="37"/>
      <c r="M154" s="195" t="s">
        <v>3</v>
      </c>
      <c r="N154" s="196" t="s">
        <v>43</v>
      </c>
      <c r="O154" s="70"/>
      <c r="P154" s="184">
        <f>O154*H154</f>
        <v>0</v>
      </c>
      <c r="Q154" s="184">
        <v>0</v>
      </c>
      <c r="R154" s="184">
        <f>Q154*H154</f>
        <v>0</v>
      </c>
      <c r="S154" s="184">
        <v>0</v>
      </c>
      <c r="T154" s="185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6" t="s">
        <v>137</v>
      </c>
      <c r="AT154" s="186" t="s">
        <v>134</v>
      </c>
      <c r="AU154" s="186" t="s">
        <v>77</v>
      </c>
      <c r="AY154" s="17" t="s">
        <v>112</v>
      </c>
      <c r="BE154" s="187">
        <f>IF(N154="základní",J154,0)</f>
        <v>0</v>
      </c>
      <c r="BF154" s="187">
        <f>IF(N154="snížená",J154,0)</f>
        <v>0</v>
      </c>
      <c r="BG154" s="187">
        <f>IF(N154="zákl. přenesená",J154,0)</f>
        <v>0</v>
      </c>
      <c r="BH154" s="187">
        <f>IF(N154="sníž. přenesená",J154,0)</f>
        <v>0</v>
      </c>
      <c r="BI154" s="187">
        <f>IF(N154="nulová",J154,0)</f>
        <v>0</v>
      </c>
      <c r="BJ154" s="17" t="s">
        <v>77</v>
      </c>
      <c r="BK154" s="187">
        <f>ROUND(I154*H154,2)</f>
        <v>0</v>
      </c>
      <c r="BL154" s="17" t="s">
        <v>137</v>
      </c>
      <c r="BM154" s="186" t="s">
        <v>362</v>
      </c>
    </row>
    <row r="155" s="2" customFormat="1" ht="33" customHeight="1">
      <c r="A155" s="36"/>
      <c r="B155" s="173"/>
      <c r="C155" s="174" t="s">
        <v>363</v>
      </c>
      <c r="D155" s="174" t="s">
        <v>127</v>
      </c>
      <c r="E155" s="175" t="s">
        <v>364</v>
      </c>
      <c r="F155" s="176" t="s">
        <v>365</v>
      </c>
      <c r="G155" s="177" t="s">
        <v>153</v>
      </c>
      <c r="H155" s="178">
        <v>4</v>
      </c>
      <c r="I155" s="179"/>
      <c r="J155" s="180">
        <f>ROUND(I155*H155,2)</f>
        <v>0</v>
      </c>
      <c r="K155" s="176" t="s">
        <v>131</v>
      </c>
      <c r="L155" s="181"/>
      <c r="M155" s="182" t="s">
        <v>3</v>
      </c>
      <c r="N155" s="183" t="s">
        <v>43</v>
      </c>
      <c r="O155" s="70"/>
      <c r="P155" s="184">
        <f>O155*H155</f>
        <v>0</v>
      </c>
      <c r="Q155" s="184">
        <v>0</v>
      </c>
      <c r="R155" s="184">
        <f>Q155*H155</f>
        <v>0</v>
      </c>
      <c r="S155" s="184">
        <v>0</v>
      </c>
      <c r="T155" s="185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6" t="s">
        <v>137</v>
      </c>
      <c r="AT155" s="186" t="s">
        <v>127</v>
      </c>
      <c r="AU155" s="186" t="s">
        <v>77</v>
      </c>
      <c r="AY155" s="17" t="s">
        <v>112</v>
      </c>
      <c r="BE155" s="187">
        <f>IF(N155="základní",J155,0)</f>
        <v>0</v>
      </c>
      <c r="BF155" s="187">
        <f>IF(N155="snížená",J155,0)</f>
        <v>0</v>
      </c>
      <c r="BG155" s="187">
        <f>IF(N155="zákl. přenesená",J155,0)</f>
        <v>0</v>
      </c>
      <c r="BH155" s="187">
        <f>IF(N155="sníž. přenesená",J155,0)</f>
        <v>0</v>
      </c>
      <c r="BI155" s="187">
        <f>IF(N155="nulová",J155,0)</f>
        <v>0</v>
      </c>
      <c r="BJ155" s="17" t="s">
        <v>77</v>
      </c>
      <c r="BK155" s="187">
        <f>ROUND(I155*H155,2)</f>
        <v>0</v>
      </c>
      <c r="BL155" s="17" t="s">
        <v>137</v>
      </c>
      <c r="BM155" s="186" t="s">
        <v>366</v>
      </c>
    </row>
    <row r="156" s="2" customFormat="1" ht="37.8" customHeight="1">
      <c r="A156" s="36"/>
      <c r="B156" s="173"/>
      <c r="C156" s="188" t="s">
        <v>367</v>
      </c>
      <c r="D156" s="188" t="s">
        <v>134</v>
      </c>
      <c r="E156" s="189" t="s">
        <v>368</v>
      </c>
      <c r="F156" s="190" t="s">
        <v>369</v>
      </c>
      <c r="G156" s="191" t="s">
        <v>153</v>
      </c>
      <c r="H156" s="192">
        <v>4</v>
      </c>
      <c r="I156" s="193"/>
      <c r="J156" s="194">
        <f>ROUND(I156*H156,2)</f>
        <v>0</v>
      </c>
      <c r="K156" s="190" t="s">
        <v>131</v>
      </c>
      <c r="L156" s="37"/>
      <c r="M156" s="195" t="s">
        <v>3</v>
      </c>
      <c r="N156" s="196" t="s">
        <v>43</v>
      </c>
      <c r="O156" s="70"/>
      <c r="P156" s="184">
        <f>O156*H156</f>
        <v>0</v>
      </c>
      <c r="Q156" s="184">
        <v>0</v>
      </c>
      <c r="R156" s="184">
        <f>Q156*H156</f>
        <v>0</v>
      </c>
      <c r="S156" s="184">
        <v>0</v>
      </c>
      <c r="T156" s="185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6" t="s">
        <v>137</v>
      </c>
      <c r="AT156" s="186" t="s">
        <v>134</v>
      </c>
      <c r="AU156" s="186" t="s">
        <v>77</v>
      </c>
      <c r="AY156" s="17" t="s">
        <v>112</v>
      </c>
      <c r="BE156" s="187">
        <f>IF(N156="základní",J156,0)</f>
        <v>0</v>
      </c>
      <c r="BF156" s="187">
        <f>IF(N156="snížená",J156,0)</f>
        <v>0</v>
      </c>
      <c r="BG156" s="187">
        <f>IF(N156="zákl. přenesená",J156,0)</f>
        <v>0</v>
      </c>
      <c r="BH156" s="187">
        <f>IF(N156="sníž. přenesená",J156,0)</f>
        <v>0</v>
      </c>
      <c r="BI156" s="187">
        <f>IF(N156="nulová",J156,0)</f>
        <v>0</v>
      </c>
      <c r="BJ156" s="17" t="s">
        <v>77</v>
      </c>
      <c r="BK156" s="187">
        <f>ROUND(I156*H156,2)</f>
        <v>0</v>
      </c>
      <c r="BL156" s="17" t="s">
        <v>137</v>
      </c>
      <c r="BM156" s="186" t="s">
        <v>370</v>
      </c>
    </row>
    <row r="157" s="2" customFormat="1" ht="44.25" customHeight="1">
      <c r="A157" s="36"/>
      <c r="B157" s="173"/>
      <c r="C157" s="174" t="s">
        <v>371</v>
      </c>
      <c r="D157" s="174" t="s">
        <v>127</v>
      </c>
      <c r="E157" s="175" t="s">
        <v>372</v>
      </c>
      <c r="F157" s="176" t="s">
        <v>373</v>
      </c>
      <c r="G157" s="177" t="s">
        <v>153</v>
      </c>
      <c r="H157" s="178">
        <v>1</v>
      </c>
      <c r="I157" s="179"/>
      <c r="J157" s="180">
        <f>ROUND(I157*H157,2)</f>
        <v>0</v>
      </c>
      <c r="K157" s="176" t="s">
        <v>131</v>
      </c>
      <c r="L157" s="181"/>
      <c r="M157" s="182" t="s">
        <v>3</v>
      </c>
      <c r="N157" s="183" t="s">
        <v>43</v>
      </c>
      <c r="O157" s="70"/>
      <c r="P157" s="184">
        <f>O157*H157</f>
        <v>0</v>
      </c>
      <c r="Q157" s="184">
        <v>0</v>
      </c>
      <c r="R157" s="184">
        <f>Q157*H157</f>
        <v>0</v>
      </c>
      <c r="S157" s="184">
        <v>0</v>
      </c>
      <c r="T157" s="185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6" t="s">
        <v>268</v>
      </c>
      <c r="AT157" s="186" t="s">
        <v>127</v>
      </c>
      <c r="AU157" s="186" t="s">
        <v>77</v>
      </c>
      <c r="AY157" s="17" t="s">
        <v>112</v>
      </c>
      <c r="BE157" s="187">
        <f>IF(N157="základní",J157,0)</f>
        <v>0</v>
      </c>
      <c r="BF157" s="187">
        <f>IF(N157="snížená",J157,0)</f>
        <v>0</v>
      </c>
      <c r="BG157" s="187">
        <f>IF(N157="zákl. přenesená",J157,0)</f>
        <v>0</v>
      </c>
      <c r="BH157" s="187">
        <f>IF(N157="sníž. přenesená",J157,0)</f>
        <v>0</v>
      </c>
      <c r="BI157" s="187">
        <f>IF(N157="nulová",J157,0)</f>
        <v>0</v>
      </c>
      <c r="BJ157" s="17" t="s">
        <v>77</v>
      </c>
      <c r="BK157" s="187">
        <f>ROUND(I157*H157,2)</f>
        <v>0</v>
      </c>
      <c r="BL157" s="17" t="s">
        <v>133</v>
      </c>
      <c r="BM157" s="186" t="s">
        <v>374</v>
      </c>
    </row>
    <row r="158" s="2" customFormat="1" ht="33" customHeight="1">
      <c r="A158" s="36"/>
      <c r="B158" s="173"/>
      <c r="C158" s="188" t="s">
        <v>174</v>
      </c>
      <c r="D158" s="188" t="s">
        <v>134</v>
      </c>
      <c r="E158" s="189" t="s">
        <v>375</v>
      </c>
      <c r="F158" s="190" t="s">
        <v>376</v>
      </c>
      <c r="G158" s="191" t="s">
        <v>153</v>
      </c>
      <c r="H158" s="192">
        <v>1</v>
      </c>
      <c r="I158" s="193"/>
      <c r="J158" s="194">
        <f>ROUND(I158*H158,2)</f>
        <v>0</v>
      </c>
      <c r="K158" s="190" t="s">
        <v>131</v>
      </c>
      <c r="L158" s="37"/>
      <c r="M158" s="195" t="s">
        <v>3</v>
      </c>
      <c r="N158" s="196" t="s">
        <v>43</v>
      </c>
      <c r="O158" s="70"/>
      <c r="P158" s="184">
        <f>O158*H158</f>
        <v>0</v>
      </c>
      <c r="Q158" s="184">
        <v>0</v>
      </c>
      <c r="R158" s="184">
        <f>Q158*H158</f>
        <v>0</v>
      </c>
      <c r="S158" s="184">
        <v>0</v>
      </c>
      <c r="T158" s="185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6" t="s">
        <v>133</v>
      </c>
      <c r="AT158" s="186" t="s">
        <v>134</v>
      </c>
      <c r="AU158" s="186" t="s">
        <v>77</v>
      </c>
      <c r="AY158" s="17" t="s">
        <v>112</v>
      </c>
      <c r="BE158" s="187">
        <f>IF(N158="základní",J158,0)</f>
        <v>0</v>
      </c>
      <c r="BF158" s="187">
        <f>IF(N158="snížená",J158,0)</f>
        <v>0</v>
      </c>
      <c r="BG158" s="187">
        <f>IF(N158="zákl. přenesená",J158,0)</f>
        <v>0</v>
      </c>
      <c r="BH158" s="187">
        <f>IF(N158="sníž. přenesená",J158,0)</f>
        <v>0</v>
      </c>
      <c r="BI158" s="187">
        <f>IF(N158="nulová",J158,0)</f>
        <v>0</v>
      </c>
      <c r="BJ158" s="17" t="s">
        <v>77</v>
      </c>
      <c r="BK158" s="187">
        <f>ROUND(I158*H158,2)</f>
        <v>0</v>
      </c>
      <c r="BL158" s="17" t="s">
        <v>133</v>
      </c>
      <c r="BM158" s="186" t="s">
        <v>377</v>
      </c>
    </row>
    <row r="159" s="2" customFormat="1" ht="24.15" customHeight="1">
      <c r="A159" s="36"/>
      <c r="B159" s="173"/>
      <c r="C159" s="188" t="s">
        <v>378</v>
      </c>
      <c r="D159" s="188" t="s">
        <v>134</v>
      </c>
      <c r="E159" s="189" t="s">
        <v>379</v>
      </c>
      <c r="F159" s="190" t="s">
        <v>380</v>
      </c>
      <c r="G159" s="191" t="s">
        <v>153</v>
      </c>
      <c r="H159" s="192">
        <v>1</v>
      </c>
      <c r="I159" s="193"/>
      <c r="J159" s="194">
        <f>ROUND(I159*H159,2)</f>
        <v>0</v>
      </c>
      <c r="K159" s="190" t="s">
        <v>131</v>
      </c>
      <c r="L159" s="37"/>
      <c r="M159" s="195" t="s">
        <v>3</v>
      </c>
      <c r="N159" s="196" t="s">
        <v>43</v>
      </c>
      <c r="O159" s="70"/>
      <c r="P159" s="184">
        <f>O159*H159</f>
        <v>0</v>
      </c>
      <c r="Q159" s="184">
        <v>0</v>
      </c>
      <c r="R159" s="184">
        <f>Q159*H159</f>
        <v>0</v>
      </c>
      <c r="S159" s="184">
        <v>0</v>
      </c>
      <c r="T159" s="185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6" t="s">
        <v>137</v>
      </c>
      <c r="AT159" s="186" t="s">
        <v>134</v>
      </c>
      <c r="AU159" s="186" t="s">
        <v>77</v>
      </c>
      <c r="AY159" s="17" t="s">
        <v>112</v>
      </c>
      <c r="BE159" s="187">
        <f>IF(N159="základní",J159,0)</f>
        <v>0</v>
      </c>
      <c r="BF159" s="187">
        <f>IF(N159="snížená",J159,0)</f>
        <v>0</v>
      </c>
      <c r="BG159" s="187">
        <f>IF(N159="zákl. přenesená",J159,0)</f>
        <v>0</v>
      </c>
      <c r="BH159" s="187">
        <f>IF(N159="sníž. přenesená",J159,0)</f>
        <v>0</v>
      </c>
      <c r="BI159" s="187">
        <f>IF(N159="nulová",J159,0)</f>
        <v>0</v>
      </c>
      <c r="BJ159" s="17" t="s">
        <v>77</v>
      </c>
      <c r="BK159" s="187">
        <f>ROUND(I159*H159,2)</f>
        <v>0</v>
      </c>
      <c r="BL159" s="17" t="s">
        <v>137</v>
      </c>
      <c r="BM159" s="186" t="s">
        <v>381</v>
      </c>
    </row>
    <row r="160" s="2" customFormat="1" ht="37.8" customHeight="1">
      <c r="A160" s="36"/>
      <c r="B160" s="173"/>
      <c r="C160" s="174" t="s">
        <v>382</v>
      </c>
      <c r="D160" s="174" t="s">
        <v>127</v>
      </c>
      <c r="E160" s="175" t="s">
        <v>383</v>
      </c>
      <c r="F160" s="176" t="s">
        <v>384</v>
      </c>
      <c r="G160" s="177" t="s">
        <v>153</v>
      </c>
      <c r="H160" s="178">
        <v>1</v>
      </c>
      <c r="I160" s="179"/>
      <c r="J160" s="180">
        <f>ROUND(I160*H160,2)</f>
        <v>0</v>
      </c>
      <c r="K160" s="176" t="s">
        <v>131</v>
      </c>
      <c r="L160" s="181"/>
      <c r="M160" s="182" t="s">
        <v>3</v>
      </c>
      <c r="N160" s="183" t="s">
        <v>43</v>
      </c>
      <c r="O160" s="70"/>
      <c r="P160" s="184">
        <f>O160*H160</f>
        <v>0</v>
      </c>
      <c r="Q160" s="184">
        <v>0</v>
      </c>
      <c r="R160" s="184">
        <f>Q160*H160</f>
        <v>0</v>
      </c>
      <c r="S160" s="184">
        <v>0</v>
      </c>
      <c r="T160" s="185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6" t="s">
        <v>268</v>
      </c>
      <c r="AT160" s="186" t="s">
        <v>127</v>
      </c>
      <c r="AU160" s="186" t="s">
        <v>77</v>
      </c>
      <c r="AY160" s="17" t="s">
        <v>112</v>
      </c>
      <c r="BE160" s="187">
        <f>IF(N160="základní",J160,0)</f>
        <v>0</v>
      </c>
      <c r="BF160" s="187">
        <f>IF(N160="snížená",J160,0)</f>
        <v>0</v>
      </c>
      <c r="BG160" s="187">
        <f>IF(N160="zákl. přenesená",J160,0)</f>
        <v>0</v>
      </c>
      <c r="BH160" s="187">
        <f>IF(N160="sníž. přenesená",J160,0)</f>
        <v>0</v>
      </c>
      <c r="BI160" s="187">
        <f>IF(N160="nulová",J160,0)</f>
        <v>0</v>
      </c>
      <c r="BJ160" s="17" t="s">
        <v>77</v>
      </c>
      <c r="BK160" s="187">
        <f>ROUND(I160*H160,2)</f>
        <v>0</v>
      </c>
      <c r="BL160" s="17" t="s">
        <v>133</v>
      </c>
      <c r="BM160" s="186" t="s">
        <v>385</v>
      </c>
    </row>
    <row r="161" s="2" customFormat="1" ht="16.5" customHeight="1">
      <c r="A161" s="36"/>
      <c r="B161" s="173"/>
      <c r="C161" s="188" t="s">
        <v>386</v>
      </c>
      <c r="D161" s="188" t="s">
        <v>134</v>
      </c>
      <c r="E161" s="189" t="s">
        <v>387</v>
      </c>
      <c r="F161" s="190" t="s">
        <v>388</v>
      </c>
      <c r="G161" s="191" t="s">
        <v>153</v>
      </c>
      <c r="H161" s="192">
        <v>1</v>
      </c>
      <c r="I161" s="193"/>
      <c r="J161" s="194">
        <f>ROUND(I161*H161,2)</f>
        <v>0</v>
      </c>
      <c r="K161" s="190" t="s">
        <v>131</v>
      </c>
      <c r="L161" s="37"/>
      <c r="M161" s="195" t="s">
        <v>3</v>
      </c>
      <c r="N161" s="196" t="s">
        <v>43</v>
      </c>
      <c r="O161" s="70"/>
      <c r="P161" s="184">
        <f>O161*H161</f>
        <v>0</v>
      </c>
      <c r="Q161" s="184">
        <v>0</v>
      </c>
      <c r="R161" s="184">
        <f>Q161*H161</f>
        <v>0</v>
      </c>
      <c r="S161" s="184">
        <v>0</v>
      </c>
      <c r="T161" s="185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6" t="s">
        <v>137</v>
      </c>
      <c r="AT161" s="186" t="s">
        <v>134</v>
      </c>
      <c r="AU161" s="186" t="s">
        <v>77</v>
      </c>
      <c r="AY161" s="17" t="s">
        <v>112</v>
      </c>
      <c r="BE161" s="187">
        <f>IF(N161="základní",J161,0)</f>
        <v>0</v>
      </c>
      <c r="BF161" s="187">
        <f>IF(N161="snížená",J161,0)</f>
        <v>0</v>
      </c>
      <c r="BG161" s="187">
        <f>IF(N161="zákl. přenesená",J161,0)</f>
        <v>0</v>
      </c>
      <c r="BH161" s="187">
        <f>IF(N161="sníž. přenesená",J161,0)</f>
        <v>0</v>
      </c>
      <c r="BI161" s="187">
        <f>IF(N161="nulová",J161,0)</f>
        <v>0</v>
      </c>
      <c r="BJ161" s="17" t="s">
        <v>77</v>
      </c>
      <c r="BK161" s="187">
        <f>ROUND(I161*H161,2)</f>
        <v>0</v>
      </c>
      <c r="BL161" s="17" t="s">
        <v>137</v>
      </c>
      <c r="BM161" s="186" t="s">
        <v>389</v>
      </c>
    </row>
    <row r="162" s="2" customFormat="1" ht="37.8" customHeight="1">
      <c r="A162" s="36"/>
      <c r="B162" s="173"/>
      <c r="C162" s="174" t="s">
        <v>390</v>
      </c>
      <c r="D162" s="174" t="s">
        <v>127</v>
      </c>
      <c r="E162" s="175" t="s">
        <v>391</v>
      </c>
      <c r="F162" s="176" t="s">
        <v>392</v>
      </c>
      <c r="G162" s="177" t="s">
        <v>153</v>
      </c>
      <c r="H162" s="178">
        <v>1</v>
      </c>
      <c r="I162" s="179"/>
      <c r="J162" s="180">
        <f>ROUND(I162*H162,2)</f>
        <v>0</v>
      </c>
      <c r="K162" s="176" t="s">
        <v>131</v>
      </c>
      <c r="L162" s="181"/>
      <c r="M162" s="182" t="s">
        <v>3</v>
      </c>
      <c r="N162" s="183" t="s">
        <v>43</v>
      </c>
      <c r="O162" s="70"/>
      <c r="P162" s="184">
        <f>O162*H162</f>
        <v>0</v>
      </c>
      <c r="Q162" s="184">
        <v>0</v>
      </c>
      <c r="R162" s="184">
        <f>Q162*H162</f>
        <v>0</v>
      </c>
      <c r="S162" s="184">
        <v>0</v>
      </c>
      <c r="T162" s="185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6" t="s">
        <v>268</v>
      </c>
      <c r="AT162" s="186" t="s">
        <v>127</v>
      </c>
      <c r="AU162" s="186" t="s">
        <v>77</v>
      </c>
      <c r="AY162" s="17" t="s">
        <v>112</v>
      </c>
      <c r="BE162" s="187">
        <f>IF(N162="základní",J162,0)</f>
        <v>0</v>
      </c>
      <c r="BF162" s="187">
        <f>IF(N162="snížená",J162,0)</f>
        <v>0</v>
      </c>
      <c r="BG162" s="187">
        <f>IF(N162="zákl. přenesená",J162,0)</f>
        <v>0</v>
      </c>
      <c r="BH162" s="187">
        <f>IF(N162="sníž. přenesená",J162,0)</f>
        <v>0</v>
      </c>
      <c r="BI162" s="187">
        <f>IF(N162="nulová",J162,0)</f>
        <v>0</v>
      </c>
      <c r="BJ162" s="17" t="s">
        <v>77</v>
      </c>
      <c r="BK162" s="187">
        <f>ROUND(I162*H162,2)</f>
        <v>0</v>
      </c>
      <c r="BL162" s="17" t="s">
        <v>133</v>
      </c>
      <c r="BM162" s="186" t="s">
        <v>393</v>
      </c>
    </row>
    <row r="163" s="2" customFormat="1" ht="21.75" customHeight="1">
      <c r="A163" s="36"/>
      <c r="B163" s="173"/>
      <c r="C163" s="188" t="s">
        <v>394</v>
      </c>
      <c r="D163" s="188" t="s">
        <v>134</v>
      </c>
      <c r="E163" s="189" t="s">
        <v>395</v>
      </c>
      <c r="F163" s="190" t="s">
        <v>396</v>
      </c>
      <c r="G163" s="191" t="s">
        <v>153</v>
      </c>
      <c r="H163" s="192">
        <v>1</v>
      </c>
      <c r="I163" s="193"/>
      <c r="J163" s="194">
        <f>ROUND(I163*H163,2)</f>
        <v>0</v>
      </c>
      <c r="K163" s="190" t="s">
        <v>131</v>
      </c>
      <c r="L163" s="37"/>
      <c r="M163" s="195" t="s">
        <v>3</v>
      </c>
      <c r="N163" s="196" t="s">
        <v>43</v>
      </c>
      <c r="O163" s="70"/>
      <c r="P163" s="184">
        <f>O163*H163</f>
        <v>0</v>
      </c>
      <c r="Q163" s="184">
        <v>0</v>
      </c>
      <c r="R163" s="184">
        <f>Q163*H163</f>
        <v>0</v>
      </c>
      <c r="S163" s="184">
        <v>0</v>
      </c>
      <c r="T163" s="185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6" t="s">
        <v>133</v>
      </c>
      <c r="AT163" s="186" t="s">
        <v>134</v>
      </c>
      <c r="AU163" s="186" t="s">
        <v>77</v>
      </c>
      <c r="AY163" s="17" t="s">
        <v>112</v>
      </c>
      <c r="BE163" s="187">
        <f>IF(N163="základní",J163,0)</f>
        <v>0</v>
      </c>
      <c r="BF163" s="187">
        <f>IF(N163="snížená",J163,0)</f>
        <v>0</v>
      </c>
      <c r="BG163" s="187">
        <f>IF(N163="zákl. přenesená",J163,0)</f>
        <v>0</v>
      </c>
      <c r="BH163" s="187">
        <f>IF(N163="sníž. přenesená",J163,0)</f>
        <v>0</v>
      </c>
      <c r="BI163" s="187">
        <f>IF(N163="nulová",J163,0)</f>
        <v>0</v>
      </c>
      <c r="BJ163" s="17" t="s">
        <v>77</v>
      </c>
      <c r="BK163" s="187">
        <f>ROUND(I163*H163,2)</f>
        <v>0</v>
      </c>
      <c r="BL163" s="17" t="s">
        <v>133</v>
      </c>
      <c r="BM163" s="186" t="s">
        <v>397</v>
      </c>
    </row>
    <row r="164" s="11" customFormat="1" ht="25.92" customHeight="1">
      <c r="A164" s="11"/>
      <c r="B164" s="151"/>
      <c r="C164" s="11"/>
      <c r="D164" s="152" t="s">
        <v>71</v>
      </c>
      <c r="E164" s="153" t="s">
        <v>398</v>
      </c>
      <c r="F164" s="153" t="s">
        <v>399</v>
      </c>
      <c r="G164" s="11"/>
      <c r="H164" s="11"/>
      <c r="I164" s="154"/>
      <c r="J164" s="155">
        <f>BK164</f>
        <v>0</v>
      </c>
      <c r="K164" s="11"/>
      <c r="L164" s="151"/>
      <c r="M164" s="167"/>
      <c r="N164" s="168"/>
      <c r="O164" s="168"/>
      <c r="P164" s="169">
        <f>SUM(P165:P170)</f>
        <v>0</v>
      </c>
      <c r="Q164" s="168"/>
      <c r="R164" s="169">
        <f>SUM(R165:R170)</f>
        <v>0</v>
      </c>
      <c r="S164" s="168"/>
      <c r="T164" s="170">
        <f>SUM(T165:T170)</f>
        <v>0</v>
      </c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R164" s="152" t="s">
        <v>77</v>
      </c>
      <c r="AT164" s="160" t="s">
        <v>71</v>
      </c>
      <c r="AU164" s="160" t="s">
        <v>72</v>
      </c>
      <c r="AY164" s="152" t="s">
        <v>112</v>
      </c>
      <c r="BK164" s="161">
        <f>SUM(BK165:BK170)</f>
        <v>0</v>
      </c>
    </row>
    <row r="165" s="2" customFormat="1" ht="44.25" customHeight="1">
      <c r="A165" s="36"/>
      <c r="B165" s="173"/>
      <c r="C165" s="188" t="s">
        <v>400</v>
      </c>
      <c r="D165" s="188" t="s">
        <v>134</v>
      </c>
      <c r="E165" s="189" t="s">
        <v>401</v>
      </c>
      <c r="F165" s="190" t="s">
        <v>402</v>
      </c>
      <c r="G165" s="191" t="s">
        <v>153</v>
      </c>
      <c r="H165" s="192">
        <v>1</v>
      </c>
      <c r="I165" s="193"/>
      <c r="J165" s="194">
        <f>ROUND(I165*H165,2)</f>
        <v>0</v>
      </c>
      <c r="K165" s="190" t="s">
        <v>131</v>
      </c>
      <c r="L165" s="37"/>
      <c r="M165" s="195" t="s">
        <v>3</v>
      </c>
      <c r="N165" s="196" t="s">
        <v>43</v>
      </c>
      <c r="O165" s="70"/>
      <c r="P165" s="184">
        <f>O165*H165</f>
        <v>0</v>
      </c>
      <c r="Q165" s="184">
        <v>0</v>
      </c>
      <c r="R165" s="184">
        <f>Q165*H165</f>
        <v>0</v>
      </c>
      <c r="S165" s="184">
        <v>0</v>
      </c>
      <c r="T165" s="185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6" t="s">
        <v>137</v>
      </c>
      <c r="AT165" s="186" t="s">
        <v>134</v>
      </c>
      <c r="AU165" s="186" t="s">
        <v>77</v>
      </c>
      <c r="AY165" s="17" t="s">
        <v>112</v>
      </c>
      <c r="BE165" s="187">
        <f>IF(N165="základní",J165,0)</f>
        <v>0</v>
      </c>
      <c r="BF165" s="187">
        <f>IF(N165="snížená",J165,0)</f>
        <v>0</v>
      </c>
      <c r="BG165" s="187">
        <f>IF(N165="zákl. přenesená",J165,0)</f>
        <v>0</v>
      </c>
      <c r="BH165" s="187">
        <f>IF(N165="sníž. přenesená",J165,0)</f>
        <v>0</v>
      </c>
      <c r="BI165" s="187">
        <f>IF(N165="nulová",J165,0)</f>
        <v>0</v>
      </c>
      <c r="BJ165" s="17" t="s">
        <v>77</v>
      </c>
      <c r="BK165" s="187">
        <f>ROUND(I165*H165,2)</f>
        <v>0</v>
      </c>
      <c r="BL165" s="17" t="s">
        <v>137</v>
      </c>
      <c r="BM165" s="186" t="s">
        <v>403</v>
      </c>
    </row>
    <row r="166" s="2" customFormat="1" ht="49.05" customHeight="1">
      <c r="A166" s="36"/>
      <c r="B166" s="173"/>
      <c r="C166" s="188" t="s">
        <v>404</v>
      </c>
      <c r="D166" s="188" t="s">
        <v>134</v>
      </c>
      <c r="E166" s="189" t="s">
        <v>405</v>
      </c>
      <c r="F166" s="190" t="s">
        <v>406</v>
      </c>
      <c r="G166" s="191" t="s">
        <v>407</v>
      </c>
      <c r="H166" s="192">
        <v>16</v>
      </c>
      <c r="I166" s="193"/>
      <c r="J166" s="194">
        <f>ROUND(I166*H166,2)</f>
        <v>0</v>
      </c>
      <c r="K166" s="190" t="s">
        <v>131</v>
      </c>
      <c r="L166" s="37"/>
      <c r="M166" s="195" t="s">
        <v>3</v>
      </c>
      <c r="N166" s="196" t="s">
        <v>43</v>
      </c>
      <c r="O166" s="70"/>
      <c r="P166" s="184">
        <f>O166*H166</f>
        <v>0</v>
      </c>
      <c r="Q166" s="184">
        <v>0</v>
      </c>
      <c r="R166" s="184">
        <f>Q166*H166</f>
        <v>0</v>
      </c>
      <c r="S166" s="184">
        <v>0</v>
      </c>
      <c r="T166" s="185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6" t="s">
        <v>137</v>
      </c>
      <c r="AT166" s="186" t="s">
        <v>134</v>
      </c>
      <c r="AU166" s="186" t="s">
        <v>77</v>
      </c>
      <c r="AY166" s="17" t="s">
        <v>112</v>
      </c>
      <c r="BE166" s="187">
        <f>IF(N166="základní",J166,0)</f>
        <v>0</v>
      </c>
      <c r="BF166" s="187">
        <f>IF(N166="snížená",J166,0)</f>
        <v>0</v>
      </c>
      <c r="BG166" s="187">
        <f>IF(N166="zákl. přenesená",J166,0)</f>
        <v>0</v>
      </c>
      <c r="BH166" s="187">
        <f>IF(N166="sníž. přenesená",J166,0)</f>
        <v>0</v>
      </c>
      <c r="BI166" s="187">
        <f>IF(N166="nulová",J166,0)</f>
        <v>0</v>
      </c>
      <c r="BJ166" s="17" t="s">
        <v>77</v>
      </c>
      <c r="BK166" s="187">
        <f>ROUND(I166*H166,2)</f>
        <v>0</v>
      </c>
      <c r="BL166" s="17" t="s">
        <v>137</v>
      </c>
      <c r="BM166" s="186" t="s">
        <v>408</v>
      </c>
    </row>
    <row r="167" s="2" customFormat="1">
      <c r="A167" s="36"/>
      <c r="B167" s="37"/>
      <c r="C167" s="36"/>
      <c r="D167" s="197" t="s">
        <v>166</v>
      </c>
      <c r="E167" s="36"/>
      <c r="F167" s="198" t="s">
        <v>409</v>
      </c>
      <c r="G167" s="36"/>
      <c r="H167" s="36"/>
      <c r="I167" s="199"/>
      <c r="J167" s="36"/>
      <c r="K167" s="36"/>
      <c r="L167" s="37"/>
      <c r="M167" s="200"/>
      <c r="N167" s="201"/>
      <c r="O167" s="70"/>
      <c r="P167" s="70"/>
      <c r="Q167" s="70"/>
      <c r="R167" s="70"/>
      <c r="S167" s="70"/>
      <c r="T167" s="71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7" t="s">
        <v>166</v>
      </c>
      <c r="AU167" s="17" t="s">
        <v>77</v>
      </c>
    </row>
    <row r="168" s="2" customFormat="1" ht="33" customHeight="1">
      <c r="A168" s="36"/>
      <c r="B168" s="173"/>
      <c r="C168" s="188" t="s">
        <v>410</v>
      </c>
      <c r="D168" s="188" t="s">
        <v>134</v>
      </c>
      <c r="E168" s="189" t="s">
        <v>411</v>
      </c>
      <c r="F168" s="190" t="s">
        <v>412</v>
      </c>
      <c r="G168" s="191" t="s">
        <v>407</v>
      </c>
      <c r="H168" s="192">
        <v>4</v>
      </c>
      <c r="I168" s="193"/>
      <c r="J168" s="194">
        <f>ROUND(I168*H168,2)</f>
        <v>0</v>
      </c>
      <c r="K168" s="190" t="s">
        <v>131</v>
      </c>
      <c r="L168" s="37"/>
      <c r="M168" s="195" t="s">
        <v>3</v>
      </c>
      <c r="N168" s="196" t="s">
        <v>43</v>
      </c>
      <c r="O168" s="70"/>
      <c r="P168" s="184">
        <f>O168*H168</f>
        <v>0</v>
      </c>
      <c r="Q168" s="184">
        <v>0</v>
      </c>
      <c r="R168" s="184">
        <f>Q168*H168</f>
        <v>0</v>
      </c>
      <c r="S168" s="184">
        <v>0</v>
      </c>
      <c r="T168" s="185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6" t="s">
        <v>137</v>
      </c>
      <c r="AT168" s="186" t="s">
        <v>134</v>
      </c>
      <c r="AU168" s="186" t="s">
        <v>77</v>
      </c>
      <c r="AY168" s="17" t="s">
        <v>112</v>
      </c>
      <c r="BE168" s="187">
        <f>IF(N168="základní",J168,0)</f>
        <v>0</v>
      </c>
      <c r="BF168" s="187">
        <f>IF(N168="snížená",J168,0)</f>
        <v>0</v>
      </c>
      <c r="BG168" s="187">
        <f>IF(N168="zákl. přenesená",J168,0)</f>
        <v>0</v>
      </c>
      <c r="BH168" s="187">
        <f>IF(N168="sníž. přenesená",J168,0)</f>
        <v>0</v>
      </c>
      <c r="BI168" s="187">
        <f>IF(N168="nulová",J168,0)</f>
        <v>0</v>
      </c>
      <c r="BJ168" s="17" t="s">
        <v>77</v>
      </c>
      <c r="BK168" s="187">
        <f>ROUND(I168*H168,2)</f>
        <v>0</v>
      </c>
      <c r="BL168" s="17" t="s">
        <v>137</v>
      </c>
      <c r="BM168" s="186" t="s">
        <v>413</v>
      </c>
    </row>
    <row r="169" s="2" customFormat="1" ht="44.25" customHeight="1">
      <c r="A169" s="36"/>
      <c r="B169" s="173"/>
      <c r="C169" s="188" t="s">
        <v>414</v>
      </c>
      <c r="D169" s="188" t="s">
        <v>134</v>
      </c>
      <c r="E169" s="189" t="s">
        <v>415</v>
      </c>
      <c r="F169" s="190" t="s">
        <v>416</v>
      </c>
      <c r="G169" s="191" t="s">
        <v>407</v>
      </c>
      <c r="H169" s="192">
        <v>4</v>
      </c>
      <c r="I169" s="193"/>
      <c r="J169" s="194">
        <f>ROUND(I169*H169,2)</f>
        <v>0</v>
      </c>
      <c r="K169" s="190" t="s">
        <v>131</v>
      </c>
      <c r="L169" s="37"/>
      <c r="M169" s="195" t="s">
        <v>3</v>
      </c>
      <c r="N169" s="196" t="s">
        <v>43</v>
      </c>
      <c r="O169" s="70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6" t="s">
        <v>137</v>
      </c>
      <c r="AT169" s="186" t="s">
        <v>134</v>
      </c>
      <c r="AU169" s="186" t="s">
        <v>77</v>
      </c>
      <c r="AY169" s="17" t="s">
        <v>112</v>
      </c>
      <c r="BE169" s="187">
        <f>IF(N169="základní",J169,0)</f>
        <v>0</v>
      </c>
      <c r="BF169" s="187">
        <f>IF(N169="snížená",J169,0)</f>
        <v>0</v>
      </c>
      <c r="BG169" s="187">
        <f>IF(N169="zákl. přenesená",J169,0)</f>
        <v>0</v>
      </c>
      <c r="BH169" s="187">
        <f>IF(N169="sníž. přenesená",J169,0)</f>
        <v>0</v>
      </c>
      <c r="BI169" s="187">
        <f>IF(N169="nulová",J169,0)</f>
        <v>0</v>
      </c>
      <c r="BJ169" s="17" t="s">
        <v>77</v>
      </c>
      <c r="BK169" s="187">
        <f>ROUND(I169*H169,2)</f>
        <v>0</v>
      </c>
      <c r="BL169" s="17" t="s">
        <v>137</v>
      </c>
      <c r="BM169" s="186" t="s">
        <v>417</v>
      </c>
    </row>
    <row r="170" s="2" customFormat="1" ht="101.25" customHeight="1">
      <c r="A170" s="36"/>
      <c r="B170" s="173"/>
      <c r="C170" s="188" t="s">
        <v>418</v>
      </c>
      <c r="D170" s="188" t="s">
        <v>134</v>
      </c>
      <c r="E170" s="189" t="s">
        <v>419</v>
      </c>
      <c r="F170" s="190" t="s">
        <v>420</v>
      </c>
      <c r="G170" s="191" t="s">
        <v>153</v>
      </c>
      <c r="H170" s="192">
        <v>1</v>
      </c>
      <c r="I170" s="193"/>
      <c r="J170" s="194">
        <f>ROUND(I170*H170,2)</f>
        <v>0</v>
      </c>
      <c r="K170" s="190" t="s">
        <v>131</v>
      </c>
      <c r="L170" s="37"/>
      <c r="M170" s="202" t="s">
        <v>3</v>
      </c>
      <c r="N170" s="203" t="s">
        <v>43</v>
      </c>
      <c r="O170" s="204"/>
      <c r="P170" s="205">
        <f>O170*H170</f>
        <v>0</v>
      </c>
      <c r="Q170" s="205">
        <v>0</v>
      </c>
      <c r="R170" s="205">
        <f>Q170*H170</f>
        <v>0</v>
      </c>
      <c r="S170" s="205">
        <v>0</v>
      </c>
      <c r="T170" s="206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6" t="s">
        <v>137</v>
      </c>
      <c r="AT170" s="186" t="s">
        <v>134</v>
      </c>
      <c r="AU170" s="186" t="s">
        <v>77</v>
      </c>
      <c r="AY170" s="17" t="s">
        <v>112</v>
      </c>
      <c r="BE170" s="187">
        <f>IF(N170="základní",J170,0)</f>
        <v>0</v>
      </c>
      <c r="BF170" s="187">
        <f>IF(N170="snížená",J170,0)</f>
        <v>0</v>
      </c>
      <c r="BG170" s="187">
        <f>IF(N170="zákl. přenesená",J170,0)</f>
        <v>0</v>
      </c>
      <c r="BH170" s="187">
        <f>IF(N170="sníž. přenesená",J170,0)</f>
        <v>0</v>
      </c>
      <c r="BI170" s="187">
        <f>IF(N170="nulová",J170,0)</f>
        <v>0</v>
      </c>
      <c r="BJ170" s="17" t="s">
        <v>77</v>
      </c>
      <c r="BK170" s="187">
        <f>ROUND(I170*H170,2)</f>
        <v>0</v>
      </c>
      <c r="BL170" s="17" t="s">
        <v>137</v>
      </c>
      <c r="BM170" s="186" t="s">
        <v>421</v>
      </c>
    </row>
    <row r="171" s="2" customFormat="1" ht="6.96" customHeight="1">
      <c r="A171" s="36"/>
      <c r="B171" s="53"/>
      <c r="C171" s="54"/>
      <c r="D171" s="54"/>
      <c r="E171" s="54"/>
      <c r="F171" s="54"/>
      <c r="G171" s="54"/>
      <c r="H171" s="54"/>
      <c r="I171" s="54"/>
      <c r="J171" s="54"/>
      <c r="K171" s="54"/>
      <c r="L171" s="37"/>
      <c r="M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</row>
  </sheetData>
  <autoFilter ref="C90:K17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91</v>
      </c>
      <c r="L4" s="20"/>
      <c r="M4" s="119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16.5" customHeight="1">
      <c r="B7" s="20"/>
      <c r="E7" s="162" t="str">
        <f>'Rekapitulace stavby'!K6</f>
        <v>Oprava PZZ v km 25,452 trati HB-Rosice n. L</v>
      </c>
      <c r="F7" s="30"/>
      <c r="G7" s="30"/>
      <c r="H7" s="30"/>
      <c r="L7" s="20"/>
    </row>
    <row r="8" s="1" customFormat="1" ht="12" customHeight="1">
      <c r="B8" s="20"/>
      <c r="D8" s="30" t="s">
        <v>113</v>
      </c>
      <c r="L8" s="20"/>
    </row>
    <row r="9" s="2" customFormat="1" ht="16.5" customHeight="1">
      <c r="A9" s="36"/>
      <c r="B9" s="37"/>
      <c r="C9" s="36"/>
      <c r="D9" s="36"/>
      <c r="E9" s="162" t="s">
        <v>114</v>
      </c>
      <c r="F9" s="36"/>
      <c r="G9" s="36"/>
      <c r="H9" s="36"/>
      <c r="I9" s="36"/>
      <c r="J9" s="36"/>
      <c r="K9" s="36"/>
      <c r="L9" s="120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115</v>
      </c>
      <c r="E10" s="36"/>
      <c r="F10" s="36"/>
      <c r="G10" s="36"/>
      <c r="H10" s="36"/>
      <c r="I10" s="36"/>
      <c r="J10" s="36"/>
      <c r="K10" s="36"/>
      <c r="L10" s="12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0" t="s">
        <v>422</v>
      </c>
      <c r="F11" s="36"/>
      <c r="G11" s="36"/>
      <c r="H11" s="36"/>
      <c r="I11" s="36"/>
      <c r="J11" s="36"/>
      <c r="K11" s="36"/>
      <c r="L11" s="120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120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19</v>
      </c>
      <c r="E13" s="36"/>
      <c r="F13" s="25" t="s">
        <v>3</v>
      </c>
      <c r="G13" s="36"/>
      <c r="H13" s="36"/>
      <c r="I13" s="30" t="s">
        <v>20</v>
      </c>
      <c r="J13" s="25" t="s">
        <v>3</v>
      </c>
      <c r="K13" s="36"/>
      <c r="L13" s="120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21</v>
      </c>
      <c r="E14" s="36"/>
      <c r="F14" s="25" t="s">
        <v>22</v>
      </c>
      <c r="G14" s="36"/>
      <c r="H14" s="36"/>
      <c r="I14" s="30" t="s">
        <v>23</v>
      </c>
      <c r="J14" s="62" t="str">
        <f>'Rekapitulace stavby'!AN8</f>
        <v>15. 3. 2024</v>
      </c>
      <c r="K14" s="36"/>
      <c r="L14" s="120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120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25</v>
      </c>
      <c r="E16" s="36"/>
      <c r="F16" s="36"/>
      <c r="G16" s="36"/>
      <c r="H16" s="36"/>
      <c r="I16" s="30" t="s">
        <v>26</v>
      </c>
      <c r="J16" s="25" t="str">
        <f>IF('Rekapitulace stavby'!AN10="","",'Rekapitulace stavby'!AN10)</f>
        <v/>
      </c>
      <c r="K16" s="36"/>
      <c r="L16" s="120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>Správa železnic, s.o.</v>
      </c>
      <c r="F17" s="36"/>
      <c r="G17" s="36"/>
      <c r="H17" s="36"/>
      <c r="I17" s="30" t="s">
        <v>28</v>
      </c>
      <c r="J17" s="25" t="str">
        <f>IF('Rekapitulace stavby'!AN11="","",'Rekapitulace stavby'!AN11)</f>
        <v/>
      </c>
      <c r="K17" s="36"/>
      <c r="L17" s="120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120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29</v>
      </c>
      <c r="E19" s="36"/>
      <c r="F19" s="36"/>
      <c r="G19" s="36"/>
      <c r="H19" s="36"/>
      <c r="I19" s="30" t="s">
        <v>26</v>
      </c>
      <c r="J19" s="31" t="str">
        <f>'Rekapitulace stavby'!AN13</f>
        <v>Vyplň údaj</v>
      </c>
      <c r="K19" s="36"/>
      <c r="L19" s="120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28</v>
      </c>
      <c r="J20" s="31" t="str">
        <f>'Rekapitulace stavby'!AN14</f>
        <v>Vyplň údaj</v>
      </c>
      <c r="K20" s="36"/>
      <c r="L20" s="120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120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31</v>
      </c>
      <c r="E22" s="36"/>
      <c r="F22" s="36"/>
      <c r="G22" s="36"/>
      <c r="H22" s="36"/>
      <c r="I22" s="30" t="s">
        <v>26</v>
      </c>
      <c r="J22" s="25" t="s">
        <v>3</v>
      </c>
      <c r="K22" s="36"/>
      <c r="L22" s="12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">
        <v>423</v>
      </c>
      <c r="F23" s="36"/>
      <c r="G23" s="36"/>
      <c r="H23" s="36"/>
      <c r="I23" s="30" t="s">
        <v>28</v>
      </c>
      <c r="J23" s="25" t="s">
        <v>3</v>
      </c>
      <c r="K23" s="36"/>
      <c r="L23" s="12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12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34</v>
      </c>
      <c r="E25" s="36"/>
      <c r="F25" s="36"/>
      <c r="G25" s="36"/>
      <c r="H25" s="36"/>
      <c r="I25" s="30" t="s">
        <v>26</v>
      </c>
      <c r="J25" s="25" t="str">
        <f>IF('Rekapitulace stavby'!AN19="","",'Rekapitulace stavby'!AN19)</f>
        <v/>
      </c>
      <c r="K25" s="36"/>
      <c r="L25" s="12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28</v>
      </c>
      <c r="J26" s="25" t="str">
        <f>IF('Rekapitulace stavby'!AN20="","",'Rekapitulace stavby'!AN20)</f>
        <v/>
      </c>
      <c r="K26" s="36"/>
      <c r="L26" s="12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120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36</v>
      </c>
      <c r="E28" s="36"/>
      <c r="F28" s="36"/>
      <c r="G28" s="36"/>
      <c r="H28" s="36"/>
      <c r="I28" s="36"/>
      <c r="J28" s="36"/>
      <c r="K28" s="36"/>
      <c r="L28" s="12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1"/>
      <c r="B29" s="122"/>
      <c r="C29" s="121"/>
      <c r="D29" s="121"/>
      <c r="E29" s="34" t="s">
        <v>3</v>
      </c>
      <c r="F29" s="34"/>
      <c r="G29" s="34"/>
      <c r="H29" s="34"/>
      <c r="I29" s="121"/>
      <c r="J29" s="121"/>
      <c r="K29" s="121"/>
      <c r="L29" s="123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120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82"/>
      <c r="J31" s="82"/>
      <c r="K31" s="82"/>
      <c r="L31" s="120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24" t="s">
        <v>38</v>
      </c>
      <c r="E32" s="36"/>
      <c r="F32" s="36"/>
      <c r="G32" s="36"/>
      <c r="H32" s="36"/>
      <c r="I32" s="36"/>
      <c r="J32" s="88">
        <f>ROUND(J88, 2)</f>
        <v>0</v>
      </c>
      <c r="K32" s="36"/>
      <c r="L32" s="120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2"/>
      <c r="E33" s="82"/>
      <c r="F33" s="82"/>
      <c r="G33" s="82"/>
      <c r="H33" s="82"/>
      <c r="I33" s="82"/>
      <c r="J33" s="82"/>
      <c r="K33" s="82"/>
      <c r="L33" s="120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40</v>
      </c>
      <c r="G34" s="36"/>
      <c r="H34" s="36"/>
      <c r="I34" s="41" t="s">
        <v>39</v>
      </c>
      <c r="J34" s="41" t="s">
        <v>41</v>
      </c>
      <c r="K34" s="36"/>
      <c r="L34" s="120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25" t="s">
        <v>42</v>
      </c>
      <c r="E35" s="30" t="s">
        <v>43</v>
      </c>
      <c r="F35" s="126">
        <f>ROUND((SUM(BE88:BE104)),  2)</f>
        <v>0</v>
      </c>
      <c r="G35" s="36"/>
      <c r="H35" s="36"/>
      <c r="I35" s="127">
        <v>0.20999999999999999</v>
      </c>
      <c r="J35" s="126">
        <f>ROUND(((SUM(BE88:BE104))*I35),  2)</f>
        <v>0</v>
      </c>
      <c r="K35" s="36"/>
      <c r="L35" s="12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44</v>
      </c>
      <c r="F36" s="126">
        <f>ROUND((SUM(BF88:BF104)),  2)</f>
        <v>0</v>
      </c>
      <c r="G36" s="36"/>
      <c r="H36" s="36"/>
      <c r="I36" s="127">
        <v>0.14999999999999999</v>
      </c>
      <c r="J36" s="126">
        <f>ROUND(((SUM(BF88:BF104))*I36),  2)</f>
        <v>0</v>
      </c>
      <c r="K36" s="36"/>
      <c r="L36" s="120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45</v>
      </c>
      <c r="F37" s="126">
        <f>ROUND((SUM(BG88:BG104)),  2)</f>
        <v>0</v>
      </c>
      <c r="G37" s="36"/>
      <c r="H37" s="36"/>
      <c r="I37" s="127">
        <v>0.20999999999999999</v>
      </c>
      <c r="J37" s="126">
        <f>0</f>
        <v>0</v>
      </c>
      <c r="K37" s="36"/>
      <c r="L37" s="120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46</v>
      </c>
      <c r="F38" s="126">
        <f>ROUND((SUM(BH88:BH104)),  2)</f>
        <v>0</v>
      </c>
      <c r="G38" s="36"/>
      <c r="H38" s="36"/>
      <c r="I38" s="127">
        <v>0.14999999999999999</v>
      </c>
      <c r="J38" s="126">
        <f>0</f>
        <v>0</v>
      </c>
      <c r="K38" s="36"/>
      <c r="L38" s="120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47</v>
      </c>
      <c r="F39" s="126">
        <f>ROUND((SUM(BI88:BI104)),  2)</f>
        <v>0</v>
      </c>
      <c r="G39" s="36"/>
      <c r="H39" s="36"/>
      <c r="I39" s="127">
        <v>0</v>
      </c>
      <c r="J39" s="126">
        <f>0</f>
        <v>0</v>
      </c>
      <c r="K39" s="36"/>
      <c r="L39" s="120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120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28"/>
      <c r="D41" s="129" t="s">
        <v>48</v>
      </c>
      <c r="E41" s="74"/>
      <c r="F41" s="74"/>
      <c r="G41" s="130" t="s">
        <v>49</v>
      </c>
      <c r="H41" s="131" t="s">
        <v>50</v>
      </c>
      <c r="I41" s="74"/>
      <c r="J41" s="132">
        <f>SUM(J32:J39)</f>
        <v>0</v>
      </c>
      <c r="K41" s="133"/>
      <c r="L41" s="120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53"/>
      <c r="C42" s="54"/>
      <c r="D42" s="54"/>
      <c r="E42" s="54"/>
      <c r="F42" s="54"/>
      <c r="G42" s="54"/>
      <c r="H42" s="54"/>
      <c r="I42" s="54"/>
      <c r="J42" s="54"/>
      <c r="K42" s="54"/>
      <c r="L42" s="120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="2" customFormat="1" ht="6.96" customHeight="1">
      <c r="A46" s="36"/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120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24.96" customHeight="1">
      <c r="A47" s="36"/>
      <c r="B47" s="37"/>
      <c r="C47" s="21" t="s">
        <v>92</v>
      </c>
      <c r="D47" s="36"/>
      <c r="E47" s="36"/>
      <c r="F47" s="36"/>
      <c r="G47" s="36"/>
      <c r="H47" s="36"/>
      <c r="I47" s="36"/>
      <c r="J47" s="36"/>
      <c r="K47" s="36"/>
      <c r="L47" s="120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120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17</v>
      </c>
      <c r="D49" s="36"/>
      <c r="E49" s="36"/>
      <c r="F49" s="36"/>
      <c r="G49" s="36"/>
      <c r="H49" s="36"/>
      <c r="I49" s="36"/>
      <c r="J49" s="36"/>
      <c r="K49" s="36"/>
      <c r="L49" s="120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6"/>
      <c r="D50" s="36"/>
      <c r="E50" s="162" t="str">
        <f>E7</f>
        <v>Oprava PZZ v km 25,452 trati HB-Rosice n. L</v>
      </c>
      <c r="F50" s="30"/>
      <c r="G50" s="30"/>
      <c r="H50" s="30"/>
      <c r="I50" s="36"/>
      <c r="J50" s="36"/>
      <c r="K50" s="36"/>
      <c r="L50" s="120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1" customFormat="1" ht="12" customHeight="1">
      <c r="B51" s="20"/>
      <c r="C51" s="30" t="s">
        <v>113</v>
      </c>
      <c r="L51" s="20"/>
    </row>
    <row r="52" s="2" customFormat="1" ht="16.5" customHeight="1">
      <c r="A52" s="36"/>
      <c r="B52" s="37"/>
      <c r="C52" s="36"/>
      <c r="D52" s="36"/>
      <c r="E52" s="162" t="s">
        <v>114</v>
      </c>
      <c r="F52" s="36"/>
      <c r="G52" s="36"/>
      <c r="H52" s="36"/>
      <c r="I52" s="36"/>
      <c r="J52" s="36"/>
      <c r="K52" s="36"/>
      <c r="L52" s="120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12" customHeight="1">
      <c r="A53" s="36"/>
      <c r="B53" s="37"/>
      <c r="C53" s="30" t="s">
        <v>115</v>
      </c>
      <c r="D53" s="36"/>
      <c r="E53" s="36"/>
      <c r="F53" s="36"/>
      <c r="G53" s="36"/>
      <c r="H53" s="36"/>
      <c r="I53" s="36"/>
      <c r="J53" s="36"/>
      <c r="K53" s="36"/>
      <c r="L53" s="120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6.5" customHeight="1">
      <c r="A54" s="36"/>
      <c r="B54" s="37"/>
      <c r="C54" s="36"/>
      <c r="D54" s="36"/>
      <c r="E54" s="60" t="str">
        <f>E11</f>
        <v>02 - dle URS</v>
      </c>
      <c r="F54" s="36"/>
      <c r="G54" s="36"/>
      <c r="H54" s="36"/>
      <c r="I54" s="36"/>
      <c r="J54" s="36"/>
      <c r="K54" s="36"/>
      <c r="L54" s="120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6.96" customHeight="1">
      <c r="A55" s="36"/>
      <c r="B55" s="37"/>
      <c r="C55" s="36"/>
      <c r="D55" s="36"/>
      <c r="E55" s="36"/>
      <c r="F55" s="36"/>
      <c r="G55" s="36"/>
      <c r="H55" s="36"/>
      <c r="I55" s="36"/>
      <c r="J55" s="36"/>
      <c r="K55" s="36"/>
      <c r="L55" s="120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2" customHeight="1">
      <c r="A56" s="36"/>
      <c r="B56" s="37"/>
      <c r="C56" s="30" t="s">
        <v>21</v>
      </c>
      <c r="D56" s="36"/>
      <c r="E56" s="36"/>
      <c r="F56" s="25" t="str">
        <f>F14</f>
        <v>PZZ Sobíňov</v>
      </c>
      <c r="G56" s="36"/>
      <c r="H56" s="36"/>
      <c r="I56" s="30" t="s">
        <v>23</v>
      </c>
      <c r="J56" s="62" t="str">
        <f>IF(J14="","",J14)</f>
        <v>15. 3. 2024</v>
      </c>
      <c r="K56" s="36"/>
      <c r="L56" s="120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6.96" customHeight="1">
      <c r="A57" s="36"/>
      <c r="B57" s="37"/>
      <c r="C57" s="36"/>
      <c r="D57" s="36"/>
      <c r="E57" s="36"/>
      <c r="F57" s="36"/>
      <c r="G57" s="36"/>
      <c r="H57" s="36"/>
      <c r="I57" s="36"/>
      <c r="J57" s="36"/>
      <c r="K57" s="36"/>
      <c r="L57" s="120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5.15" customHeight="1">
      <c r="A58" s="36"/>
      <c r="B58" s="37"/>
      <c r="C58" s="30" t="s">
        <v>25</v>
      </c>
      <c r="D58" s="36"/>
      <c r="E58" s="36"/>
      <c r="F58" s="25" t="str">
        <f>E17</f>
        <v>Správa železnic, s.o.</v>
      </c>
      <c r="G58" s="36"/>
      <c r="H58" s="36"/>
      <c r="I58" s="30" t="s">
        <v>31</v>
      </c>
      <c r="J58" s="34" t="str">
        <f>E23</f>
        <v>Signal Projekt,s.r.o.</v>
      </c>
      <c r="K58" s="36"/>
      <c r="L58" s="120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15.15" customHeight="1">
      <c r="A59" s="36"/>
      <c r="B59" s="37"/>
      <c r="C59" s="30" t="s">
        <v>29</v>
      </c>
      <c r="D59" s="36"/>
      <c r="E59" s="36"/>
      <c r="F59" s="25" t="str">
        <f>IF(E20="","",E20)</f>
        <v>Vyplň údaj</v>
      </c>
      <c r="G59" s="36"/>
      <c r="H59" s="36"/>
      <c r="I59" s="30" t="s">
        <v>34</v>
      </c>
      <c r="J59" s="34" t="str">
        <f>E26</f>
        <v xml:space="preserve"> </v>
      </c>
      <c r="K59" s="36"/>
      <c r="L59" s="120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="2" customFormat="1" ht="10.32" customHeight="1">
      <c r="A60" s="36"/>
      <c r="B60" s="37"/>
      <c r="C60" s="36"/>
      <c r="D60" s="36"/>
      <c r="E60" s="36"/>
      <c r="F60" s="36"/>
      <c r="G60" s="36"/>
      <c r="H60" s="36"/>
      <c r="I60" s="36"/>
      <c r="J60" s="36"/>
      <c r="K60" s="36"/>
      <c r="L60" s="120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="2" customFormat="1" ht="29.28" customHeight="1">
      <c r="A61" s="36"/>
      <c r="B61" s="37"/>
      <c r="C61" s="134" t="s">
        <v>93</v>
      </c>
      <c r="D61" s="128"/>
      <c r="E61" s="128"/>
      <c r="F61" s="128"/>
      <c r="G61" s="128"/>
      <c r="H61" s="128"/>
      <c r="I61" s="128"/>
      <c r="J61" s="135" t="s">
        <v>94</v>
      </c>
      <c r="K61" s="128"/>
      <c r="L61" s="120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="2" customFormat="1" ht="10.32" customHeight="1">
      <c r="A62" s="36"/>
      <c r="B62" s="37"/>
      <c r="C62" s="36"/>
      <c r="D62" s="36"/>
      <c r="E62" s="36"/>
      <c r="F62" s="36"/>
      <c r="G62" s="36"/>
      <c r="H62" s="36"/>
      <c r="I62" s="36"/>
      <c r="J62" s="36"/>
      <c r="K62" s="36"/>
      <c r="L62" s="120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="2" customFormat="1" ht="22.8" customHeight="1">
      <c r="A63" s="36"/>
      <c r="B63" s="37"/>
      <c r="C63" s="136" t="s">
        <v>70</v>
      </c>
      <c r="D63" s="36"/>
      <c r="E63" s="36"/>
      <c r="F63" s="36"/>
      <c r="G63" s="36"/>
      <c r="H63" s="36"/>
      <c r="I63" s="36"/>
      <c r="J63" s="88">
        <f>J88</f>
        <v>0</v>
      </c>
      <c r="K63" s="36"/>
      <c r="L63" s="120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7" t="s">
        <v>95</v>
      </c>
    </row>
    <row r="64" s="9" customFormat="1" ht="24.96" customHeight="1">
      <c r="A64" s="9"/>
      <c r="B64" s="137"/>
      <c r="C64" s="9"/>
      <c r="D64" s="138" t="s">
        <v>424</v>
      </c>
      <c r="E64" s="139"/>
      <c r="F64" s="139"/>
      <c r="G64" s="139"/>
      <c r="H64" s="139"/>
      <c r="I64" s="139"/>
      <c r="J64" s="140">
        <f>J89</f>
        <v>0</v>
      </c>
      <c r="K64" s="9"/>
      <c r="L64" s="137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2" customFormat="1" ht="19.92" customHeight="1">
      <c r="A65" s="12"/>
      <c r="B65" s="163"/>
      <c r="C65" s="12"/>
      <c r="D65" s="164" t="s">
        <v>425</v>
      </c>
      <c r="E65" s="165"/>
      <c r="F65" s="165"/>
      <c r="G65" s="165"/>
      <c r="H65" s="165"/>
      <c r="I65" s="165"/>
      <c r="J65" s="166">
        <f>J90</f>
        <v>0</v>
      </c>
      <c r="K65" s="12"/>
      <c r="L65" s="163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163"/>
      <c r="C66" s="12"/>
      <c r="D66" s="164" t="s">
        <v>426</v>
      </c>
      <c r="E66" s="165"/>
      <c r="F66" s="165"/>
      <c r="G66" s="165"/>
      <c r="H66" s="165"/>
      <c r="I66" s="165"/>
      <c r="J66" s="166">
        <f>J102</f>
        <v>0</v>
      </c>
      <c r="K66" s="12"/>
      <c r="L66" s="163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2" customFormat="1" ht="21.84" customHeight="1">
      <c r="A67" s="36"/>
      <c r="B67" s="37"/>
      <c r="C67" s="36"/>
      <c r="D67" s="36"/>
      <c r="E67" s="36"/>
      <c r="F67" s="36"/>
      <c r="G67" s="36"/>
      <c r="H67" s="36"/>
      <c r="I67" s="36"/>
      <c r="J67" s="36"/>
      <c r="K67" s="36"/>
      <c r="L67" s="120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="2" customFormat="1" ht="6.96" customHeight="1">
      <c r="A68" s="36"/>
      <c r="B68" s="53"/>
      <c r="C68" s="54"/>
      <c r="D68" s="54"/>
      <c r="E68" s="54"/>
      <c r="F68" s="54"/>
      <c r="G68" s="54"/>
      <c r="H68" s="54"/>
      <c r="I68" s="54"/>
      <c r="J68" s="54"/>
      <c r="K68" s="54"/>
      <c r="L68" s="120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="2" customFormat="1" ht="6.96" customHeight="1">
      <c r="A72" s="36"/>
      <c r="B72" s="55"/>
      <c r="C72" s="56"/>
      <c r="D72" s="56"/>
      <c r="E72" s="56"/>
      <c r="F72" s="56"/>
      <c r="G72" s="56"/>
      <c r="H72" s="56"/>
      <c r="I72" s="56"/>
      <c r="J72" s="56"/>
      <c r="K72" s="56"/>
      <c r="L72" s="120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24.96" customHeight="1">
      <c r="A73" s="36"/>
      <c r="B73" s="37"/>
      <c r="C73" s="21" t="s">
        <v>97</v>
      </c>
      <c r="D73" s="36"/>
      <c r="E73" s="36"/>
      <c r="F73" s="36"/>
      <c r="G73" s="36"/>
      <c r="H73" s="36"/>
      <c r="I73" s="36"/>
      <c r="J73" s="36"/>
      <c r="K73" s="36"/>
      <c r="L73" s="120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6.96" customHeight="1">
      <c r="A74" s="36"/>
      <c r="B74" s="37"/>
      <c r="C74" s="36"/>
      <c r="D74" s="36"/>
      <c r="E74" s="36"/>
      <c r="F74" s="36"/>
      <c r="G74" s="36"/>
      <c r="H74" s="36"/>
      <c r="I74" s="36"/>
      <c r="J74" s="36"/>
      <c r="K74" s="36"/>
      <c r="L74" s="120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2" customHeight="1">
      <c r="A75" s="36"/>
      <c r="B75" s="37"/>
      <c r="C75" s="30" t="s">
        <v>17</v>
      </c>
      <c r="D75" s="36"/>
      <c r="E75" s="36"/>
      <c r="F75" s="36"/>
      <c r="G75" s="36"/>
      <c r="H75" s="36"/>
      <c r="I75" s="36"/>
      <c r="J75" s="36"/>
      <c r="K75" s="36"/>
      <c r="L75" s="120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6.5" customHeight="1">
      <c r="A76" s="36"/>
      <c r="B76" s="37"/>
      <c r="C76" s="36"/>
      <c r="D76" s="36"/>
      <c r="E76" s="162" t="str">
        <f>E7</f>
        <v>Oprava PZZ v km 25,452 trati HB-Rosice n. L</v>
      </c>
      <c r="F76" s="30"/>
      <c r="G76" s="30"/>
      <c r="H76" s="30"/>
      <c r="I76" s="36"/>
      <c r="J76" s="36"/>
      <c r="K76" s="36"/>
      <c r="L76" s="120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1" customFormat="1" ht="12" customHeight="1">
      <c r="B77" s="20"/>
      <c r="C77" s="30" t="s">
        <v>113</v>
      </c>
      <c r="L77" s="20"/>
    </row>
    <row r="78" s="2" customFormat="1" ht="16.5" customHeight="1">
      <c r="A78" s="36"/>
      <c r="B78" s="37"/>
      <c r="C78" s="36"/>
      <c r="D78" s="36"/>
      <c r="E78" s="162" t="s">
        <v>114</v>
      </c>
      <c r="F78" s="36"/>
      <c r="G78" s="36"/>
      <c r="H78" s="36"/>
      <c r="I78" s="36"/>
      <c r="J78" s="36"/>
      <c r="K78" s="36"/>
      <c r="L78" s="120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2" customHeight="1">
      <c r="A79" s="36"/>
      <c r="B79" s="37"/>
      <c r="C79" s="30" t="s">
        <v>115</v>
      </c>
      <c r="D79" s="36"/>
      <c r="E79" s="36"/>
      <c r="F79" s="36"/>
      <c r="G79" s="36"/>
      <c r="H79" s="36"/>
      <c r="I79" s="36"/>
      <c r="J79" s="36"/>
      <c r="K79" s="36"/>
      <c r="L79" s="120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16.5" customHeight="1">
      <c r="A80" s="36"/>
      <c r="B80" s="37"/>
      <c r="C80" s="36"/>
      <c r="D80" s="36"/>
      <c r="E80" s="60" t="str">
        <f>E11</f>
        <v>02 - dle URS</v>
      </c>
      <c r="F80" s="36"/>
      <c r="G80" s="36"/>
      <c r="H80" s="36"/>
      <c r="I80" s="36"/>
      <c r="J80" s="36"/>
      <c r="K80" s="36"/>
      <c r="L80" s="120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6.96" customHeight="1">
      <c r="A81" s="36"/>
      <c r="B81" s="37"/>
      <c r="C81" s="36"/>
      <c r="D81" s="36"/>
      <c r="E81" s="36"/>
      <c r="F81" s="36"/>
      <c r="G81" s="36"/>
      <c r="H81" s="36"/>
      <c r="I81" s="36"/>
      <c r="J81" s="36"/>
      <c r="K81" s="36"/>
      <c r="L81" s="120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2" customHeight="1">
      <c r="A82" s="36"/>
      <c r="B82" s="37"/>
      <c r="C82" s="30" t="s">
        <v>21</v>
      </c>
      <c r="D82" s="36"/>
      <c r="E82" s="36"/>
      <c r="F82" s="25" t="str">
        <f>F14</f>
        <v>PZZ Sobíňov</v>
      </c>
      <c r="G82" s="36"/>
      <c r="H82" s="36"/>
      <c r="I82" s="30" t="s">
        <v>23</v>
      </c>
      <c r="J82" s="62" t="str">
        <f>IF(J14="","",J14)</f>
        <v>15. 3. 2024</v>
      </c>
      <c r="K82" s="36"/>
      <c r="L82" s="120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120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5.15" customHeight="1">
      <c r="A84" s="36"/>
      <c r="B84" s="37"/>
      <c r="C84" s="30" t="s">
        <v>25</v>
      </c>
      <c r="D84" s="36"/>
      <c r="E84" s="36"/>
      <c r="F84" s="25" t="str">
        <f>E17</f>
        <v>Správa železnic, s.o.</v>
      </c>
      <c r="G84" s="36"/>
      <c r="H84" s="36"/>
      <c r="I84" s="30" t="s">
        <v>31</v>
      </c>
      <c r="J84" s="34" t="str">
        <f>E23</f>
        <v>Signal Projekt,s.r.o.</v>
      </c>
      <c r="K84" s="36"/>
      <c r="L84" s="120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5.15" customHeight="1">
      <c r="A85" s="36"/>
      <c r="B85" s="37"/>
      <c r="C85" s="30" t="s">
        <v>29</v>
      </c>
      <c r="D85" s="36"/>
      <c r="E85" s="36"/>
      <c r="F85" s="25" t="str">
        <f>IF(E20="","",E20)</f>
        <v>Vyplň údaj</v>
      </c>
      <c r="G85" s="36"/>
      <c r="H85" s="36"/>
      <c r="I85" s="30" t="s">
        <v>34</v>
      </c>
      <c r="J85" s="34" t="str">
        <f>E26</f>
        <v xml:space="preserve"> </v>
      </c>
      <c r="K85" s="36"/>
      <c r="L85" s="120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0.32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120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10" customFormat="1" ht="29.28" customHeight="1">
      <c r="A87" s="141"/>
      <c r="B87" s="142"/>
      <c r="C87" s="143" t="s">
        <v>98</v>
      </c>
      <c r="D87" s="144" t="s">
        <v>57</v>
      </c>
      <c r="E87" s="144" t="s">
        <v>53</v>
      </c>
      <c r="F87" s="144" t="s">
        <v>54</v>
      </c>
      <c r="G87" s="144" t="s">
        <v>99</v>
      </c>
      <c r="H87" s="144" t="s">
        <v>100</v>
      </c>
      <c r="I87" s="144" t="s">
        <v>101</v>
      </c>
      <c r="J87" s="144" t="s">
        <v>94</v>
      </c>
      <c r="K87" s="145" t="s">
        <v>102</v>
      </c>
      <c r="L87" s="146"/>
      <c r="M87" s="78" t="s">
        <v>3</v>
      </c>
      <c r="N87" s="79" t="s">
        <v>42</v>
      </c>
      <c r="O87" s="79" t="s">
        <v>103</v>
      </c>
      <c r="P87" s="79" t="s">
        <v>104</v>
      </c>
      <c r="Q87" s="79" t="s">
        <v>105</v>
      </c>
      <c r="R87" s="79" t="s">
        <v>106</v>
      </c>
      <c r="S87" s="79" t="s">
        <v>107</v>
      </c>
      <c r="T87" s="80" t="s">
        <v>108</v>
      </c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</row>
    <row r="88" s="2" customFormat="1" ht="22.8" customHeight="1">
      <c r="A88" s="36"/>
      <c r="B88" s="37"/>
      <c r="C88" s="85" t="s">
        <v>109</v>
      </c>
      <c r="D88" s="36"/>
      <c r="E88" s="36"/>
      <c r="F88" s="36"/>
      <c r="G88" s="36"/>
      <c r="H88" s="36"/>
      <c r="I88" s="36"/>
      <c r="J88" s="147">
        <f>BK88</f>
        <v>0</v>
      </c>
      <c r="K88" s="36"/>
      <c r="L88" s="37"/>
      <c r="M88" s="81"/>
      <c r="N88" s="66"/>
      <c r="O88" s="82"/>
      <c r="P88" s="148">
        <f>P89</f>
        <v>0</v>
      </c>
      <c r="Q88" s="82"/>
      <c r="R88" s="148">
        <f>R89</f>
        <v>7.2346868000000004</v>
      </c>
      <c r="S88" s="82"/>
      <c r="T88" s="149">
        <f>T89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7" t="s">
        <v>71</v>
      </c>
      <c r="AU88" s="17" t="s">
        <v>95</v>
      </c>
      <c r="BK88" s="150">
        <f>BK89</f>
        <v>0</v>
      </c>
    </row>
    <row r="89" s="11" customFormat="1" ht="25.92" customHeight="1">
      <c r="A89" s="11"/>
      <c r="B89" s="151"/>
      <c r="C89" s="11"/>
      <c r="D89" s="152" t="s">
        <v>71</v>
      </c>
      <c r="E89" s="153" t="s">
        <v>84</v>
      </c>
      <c r="F89" s="153" t="s">
        <v>427</v>
      </c>
      <c r="G89" s="11"/>
      <c r="H89" s="11"/>
      <c r="I89" s="154"/>
      <c r="J89" s="155">
        <f>BK89</f>
        <v>0</v>
      </c>
      <c r="K89" s="11"/>
      <c r="L89" s="151"/>
      <c r="M89" s="167"/>
      <c r="N89" s="168"/>
      <c r="O89" s="168"/>
      <c r="P89" s="169">
        <f>P90+P102</f>
        <v>0</v>
      </c>
      <c r="Q89" s="168"/>
      <c r="R89" s="169">
        <f>R90+R102</f>
        <v>7.2346868000000004</v>
      </c>
      <c r="S89" s="168"/>
      <c r="T89" s="170">
        <f>T90+T102</f>
        <v>0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152" t="s">
        <v>77</v>
      </c>
      <c r="AT89" s="160" t="s">
        <v>71</v>
      </c>
      <c r="AU89" s="160" t="s">
        <v>72</v>
      </c>
      <c r="AY89" s="152" t="s">
        <v>112</v>
      </c>
      <c r="BK89" s="161">
        <f>BK90+BK102</f>
        <v>0</v>
      </c>
    </row>
    <row r="90" s="11" customFormat="1" ht="22.8" customHeight="1">
      <c r="A90" s="11"/>
      <c r="B90" s="151"/>
      <c r="C90" s="11"/>
      <c r="D90" s="152" t="s">
        <v>71</v>
      </c>
      <c r="E90" s="171" t="s">
        <v>428</v>
      </c>
      <c r="F90" s="171" t="s">
        <v>429</v>
      </c>
      <c r="G90" s="11"/>
      <c r="H90" s="11"/>
      <c r="I90" s="154"/>
      <c r="J90" s="172">
        <f>BK90</f>
        <v>0</v>
      </c>
      <c r="K90" s="11"/>
      <c r="L90" s="151"/>
      <c r="M90" s="167"/>
      <c r="N90" s="168"/>
      <c r="O90" s="168"/>
      <c r="P90" s="169">
        <f>SUM(P91:P101)</f>
        <v>0</v>
      </c>
      <c r="Q90" s="168"/>
      <c r="R90" s="169">
        <f>SUM(R91:R101)</f>
        <v>7.2346868000000004</v>
      </c>
      <c r="S90" s="168"/>
      <c r="T90" s="170">
        <f>SUM(T91:T101)</f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152" t="s">
        <v>77</v>
      </c>
      <c r="AT90" s="160" t="s">
        <v>71</v>
      </c>
      <c r="AU90" s="160" t="s">
        <v>77</v>
      </c>
      <c r="AY90" s="152" t="s">
        <v>112</v>
      </c>
      <c r="BK90" s="161">
        <f>SUM(BK91:BK101)</f>
        <v>0</v>
      </c>
    </row>
    <row r="91" s="2" customFormat="1" ht="24.15" customHeight="1">
      <c r="A91" s="36"/>
      <c r="B91" s="173"/>
      <c r="C91" s="174" t="s">
        <v>257</v>
      </c>
      <c r="D91" s="174" t="s">
        <v>127</v>
      </c>
      <c r="E91" s="175" t="s">
        <v>430</v>
      </c>
      <c r="F91" s="176" t="s">
        <v>431</v>
      </c>
      <c r="G91" s="177" t="s">
        <v>130</v>
      </c>
      <c r="H91" s="178">
        <v>36</v>
      </c>
      <c r="I91" s="179"/>
      <c r="J91" s="180">
        <f>ROUND(I91*H91,2)</f>
        <v>0</v>
      </c>
      <c r="K91" s="176" t="s">
        <v>432</v>
      </c>
      <c r="L91" s="181"/>
      <c r="M91" s="182" t="s">
        <v>3</v>
      </c>
      <c r="N91" s="183" t="s">
        <v>43</v>
      </c>
      <c r="O91" s="70"/>
      <c r="P91" s="184">
        <f>O91*H91</f>
        <v>0</v>
      </c>
      <c r="Q91" s="184">
        <v>0.00068999999999999997</v>
      </c>
      <c r="R91" s="184">
        <f>Q91*H91</f>
        <v>0.024839999999999997</v>
      </c>
      <c r="S91" s="184">
        <v>0</v>
      </c>
      <c r="T91" s="185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86" t="s">
        <v>268</v>
      </c>
      <c r="AT91" s="186" t="s">
        <v>127</v>
      </c>
      <c r="AU91" s="186" t="s">
        <v>83</v>
      </c>
      <c r="AY91" s="17" t="s">
        <v>112</v>
      </c>
      <c r="BE91" s="187">
        <f>IF(N91="základní",J91,0)</f>
        <v>0</v>
      </c>
      <c r="BF91" s="187">
        <f>IF(N91="snížená",J91,0)</f>
        <v>0</v>
      </c>
      <c r="BG91" s="187">
        <f>IF(N91="zákl. přenesená",J91,0)</f>
        <v>0</v>
      </c>
      <c r="BH91" s="187">
        <f>IF(N91="sníž. přenesená",J91,0)</f>
        <v>0</v>
      </c>
      <c r="BI91" s="187">
        <f>IF(N91="nulová",J91,0)</f>
        <v>0</v>
      </c>
      <c r="BJ91" s="17" t="s">
        <v>77</v>
      </c>
      <c r="BK91" s="187">
        <f>ROUND(I91*H91,2)</f>
        <v>0</v>
      </c>
      <c r="BL91" s="17" t="s">
        <v>133</v>
      </c>
      <c r="BM91" s="186" t="s">
        <v>433</v>
      </c>
    </row>
    <row r="92" s="2" customFormat="1" ht="66.75" customHeight="1">
      <c r="A92" s="36"/>
      <c r="B92" s="173"/>
      <c r="C92" s="188" t="s">
        <v>249</v>
      </c>
      <c r="D92" s="188" t="s">
        <v>134</v>
      </c>
      <c r="E92" s="189" t="s">
        <v>434</v>
      </c>
      <c r="F92" s="190" t="s">
        <v>435</v>
      </c>
      <c r="G92" s="191" t="s">
        <v>130</v>
      </c>
      <c r="H92" s="192">
        <v>50</v>
      </c>
      <c r="I92" s="193"/>
      <c r="J92" s="194">
        <f>ROUND(I92*H92,2)</f>
        <v>0</v>
      </c>
      <c r="K92" s="190" t="s">
        <v>432</v>
      </c>
      <c r="L92" s="37"/>
      <c r="M92" s="195" t="s">
        <v>3</v>
      </c>
      <c r="N92" s="196" t="s">
        <v>43</v>
      </c>
      <c r="O92" s="70"/>
      <c r="P92" s="184">
        <f>O92*H92</f>
        <v>0</v>
      </c>
      <c r="Q92" s="184">
        <v>0</v>
      </c>
      <c r="R92" s="184">
        <f>Q92*H92</f>
        <v>0</v>
      </c>
      <c r="S92" s="184">
        <v>0</v>
      </c>
      <c r="T92" s="185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86" t="s">
        <v>174</v>
      </c>
      <c r="AT92" s="186" t="s">
        <v>134</v>
      </c>
      <c r="AU92" s="186" t="s">
        <v>83</v>
      </c>
      <c r="AY92" s="17" t="s">
        <v>112</v>
      </c>
      <c r="BE92" s="187">
        <f>IF(N92="základní",J92,0)</f>
        <v>0</v>
      </c>
      <c r="BF92" s="187">
        <f>IF(N92="snížená",J92,0)</f>
        <v>0</v>
      </c>
      <c r="BG92" s="187">
        <f>IF(N92="zákl. přenesená",J92,0)</f>
        <v>0</v>
      </c>
      <c r="BH92" s="187">
        <f>IF(N92="sníž. přenesená",J92,0)</f>
        <v>0</v>
      </c>
      <c r="BI92" s="187">
        <f>IF(N92="nulová",J92,0)</f>
        <v>0</v>
      </c>
      <c r="BJ92" s="17" t="s">
        <v>77</v>
      </c>
      <c r="BK92" s="187">
        <f>ROUND(I92*H92,2)</f>
        <v>0</v>
      </c>
      <c r="BL92" s="17" t="s">
        <v>174</v>
      </c>
      <c r="BM92" s="186" t="s">
        <v>436</v>
      </c>
    </row>
    <row r="93" s="2" customFormat="1">
      <c r="A93" s="36"/>
      <c r="B93" s="37"/>
      <c r="C93" s="36"/>
      <c r="D93" s="207" t="s">
        <v>437</v>
      </c>
      <c r="E93" s="36"/>
      <c r="F93" s="208" t="s">
        <v>438</v>
      </c>
      <c r="G93" s="36"/>
      <c r="H93" s="36"/>
      <c r="I93" s="199"/>
      <c r="J93" s="36"/>
      <c r="K93" s="36"/>
      <c r="L93" s="37"/>
      <c r="M93" s="200"/>
      <c r="N93" s="201"/>
      <c r="O93" s="70"/>
      <c r="P93" s="70"/>
      <c r="Q93" s="70"/>
      <c r="R93" s="70"/>
      <c r="S93" s="70"/>
      <c r="T93" s="71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7" t="s">
        <v>437</v>
      </c>
      <c r="AU93" s="17" t="s">
        <v>83</v>
      </c>
    </row>
    <row r="94" s="2" customFormat="1" ht="55.5" customHeight="1">
      <c r="A94" s="36"/>
      <c r="B94" s="173"/>
      <c r="C94" s="188" t="s">
        <v>253</v>
      </c>
      <c r="D94" s="188" t="s">
        <v>134</v>
      </c>
      <c r="E94" s="189" t="s">
        <v>439</v>
      </c>
      <c r="F94" s="190" t="s">
        <v>440</v>
      </c>
      <c r="G94" s="191" t="s">
        <v>130</v>
      </c>
      <c r="H94" s="192">
        <v>50</v>
      </c>
      <c r="I94" s="193"/>
      <c r="J94" s="194">
        <f>ROUND(I94*H94,2)</f>
        <v>0</v>
      </c>
      <c r="K94" s="190" t="s">
        <v>432</v>
      </c>
      <c r="L94" s="37"/>
      <c r="M94" s="195" t="s">
        <v>3</v>
      </c>
      <c r="N94" s="196" t="s">
        <v>43</v>
      </c>
      <c r="O94" s="70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174</v>
      </c>
      <c r="AT94" s="186" t="s">
        <v>134</v>
      </c>
      <c r="AU94" s="186" t="s">
        <v>83</v>
      </c>
      <c r="AY94" s="17" t="s">
        <v>112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7" t="s">
        <v>77</v>
      </c>
      <c r="BK94" s="187">
        <f>ROUND(I94*H94,2)</f>
        <v>0</v>
      </c>
      <c r="BL94" s="17" t="s">
        <v>174</v>
      </c>
      <c r="BM94" s="186" t="s">
        <v>441</v>
      </c>
    </row>
    <row r="95" s="2" customFormat="1">
      <c r="A95" s="36"/>
      <c r="B95" s="37"/>
      <c r="C95" s="36"/>
      <c r="D95" s="207" t="s">
        <v>437</v>
      </c>
      <c r="E95" s="36"/>
      <c r="F95" s="208" t="s">
        <v>442</v>
      </c>
      <c r="G95" s="36"/>
      <c r="H95" s="36"/>
      <c r="I95" s="199"/>
      <c r="J95" s="36"/>
      <c r="K95" s="36"/>
      <c r="L95" s="37"/>
      <c r="M95" s="200"/>
      <c r="N95" s="201"/>
      <c r="O95" s="70"/>
      <c r="P95" s="70"/>
      <c r="Q95" s="70"/>
      <c r="R95" s="70"/>
      <c r="S95" s="70"/>
      <c r="T95" s="71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7" t="s">
        <v>437</v>
      </c>
      <c r="AU95" s="17" t="s">
        <v>83</v>
      </c>
    </row>
    <row r="96" s="2" customFormat="1" ht="37.8" customHeight="1">
      <c r="A96" s="36"/>
      <c r="B96" s="173"/>
      <c r="C96" s="188" t="s">
        <v>237</v>
      </c>
      <c r="D96" s="188" t="s">
        <v>134</v>
      </c>
      <c r="E96" s="189" t="s">
        <v>443</v>
      </c>
      <c r="F96" s="190" t="s">
        <v>444</v>
      </c>
      <c r="G96" s="191" t="s">
        <v>130</v>
      </c>
      <c r="H96" s="192">
        <v>36</v>
      </c>
      <c r="I96" s="193"/>
      <c r="J96" s="194">
        <f>ROUND(I96*H96,2)</f>
        <v>0</v>
      </c>
      <c r="K96" s="190" t="s">
        <v>432</v>
      </c>
      <c r="L96" s="37"/>
      <c r="M96" s="195" t="s">
        <v>3</v>
      </c>
      <c r="N96" s="196" t="s">
        <v>43</v>
      </c>
      <c r="O96" s="70"/>
      <c r="P96" s="184">
        <f>O96*H96</f>
        <v>0</v>
      </c>
      <c r="Q96" s="184">
        <v>0.20014699999999999</v>
      </c>
      <c r="R96" s="184">
        <f>Q96*H96</f>
        <v>7.205292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133</v>
      </c>
      <c r="AT96" s="186" t="s">
        <v>134</v>
      </c>
      <c r="AU96" s="186" t="s">
        <v>83</v>
      </c>
      <c r="AY96" s="17" t="s">
        <v>112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7" t="s">
        <v>77</v>
      </c>
      <c r="BK96" s="187">
        <f>ROUND(I96*H96,2)</f>
        <v>0</v>
      </c>
      <c r="BL96" s="17" t="s">
        <v>133</v>
      </c>
      <c r="BM96" s="186" t="s">
        <v>445</v>
      </c>
    </row>
    <row r="97" s="2" customFormat="1">
      <c r="A97" s="36"/>
      <c r="B97" s="37"/>
      <c r="C97" s="36"/>
      <c r="D97" s="207" t="s">
        <v>437</v>
      </c>
      <c r="E97" s="36"/>
      <c r="F97" s="208" t="s">
        <v>446</v>
      </c>
      <c r="G97" s="36"/>
      <c r="H97" s="36"/>
      <c r="I97" s="199"/>
      <c r="J97" s="36"/>
      <c r="K97" s="36"/>
      <c r="L97" s="37"/>
      <c r="M97" s="200"/>
      <c r="N97" s="201"/>
      <c r="O97" s="70"/>
      <c r="P97" s="70"/>
      <c r="Q97" s="70"/>
      <c r="R97" s="70"/>
      <c r="S97" s="70"/>
      <c r="T97" s="71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7" t="s">
        <v>437</v>
      </c>
      <c r="AU97" s="17" t="s">
        <v>83</v>
      </c>
    </row>
    <row r="98" s="2" customFormat="1" ht="33" customHeight="1">
      <c r="A98" s="36"/>
      <c r="B98" s="173"/>
      <c r="C98" s="188" t="s">
        <v>261</v>
      </c>
      <c r="D98" s="188" t="s">
        <v>134</v>
      </c>
      <c r="E98" s="189" t="s">
        <v>447</v>
      </c>
      <c r="F98" s="190" t="s">
        <v>448</v>
      </c>
      <c r="G98" s="191" t="s">
        <v>130</v>
      </c>
      <c r="H98" s="192">
        <v>36</v>
      </c>
      <c r="I98" s="193"/>
      <c r="J98" s="194">
        <f>ROUND(I98*H98,2)</f>
        <v>0</v>
      </c>
      <c r="K98" s="190" t="s">
        <v>432</v>
      </c>
      <c r="L98" s="37"/>
      <c r="M98" s="195" t="s">
        <v>3</v>
      </c>
      <c r="N98" s="196" t="s">
        <v>43</v>
      </c>
      <c r="O98" s="70"/>
      <c r="P98" s="184">
        <f>O98*H98</f>
        <v>0</v>
      </c>
      <c r="Q98" s="184">
        <v>9.1799999999999995E-05</v>
      </c>
      <c r="R98" s="184">
        <f>Q98*H98</f>
        <v>0.0033047999999999997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174</v>
      </c>
      <c r="AT98" s="186" t="s">
        <v>134</v>
      </c>
      <c r="AU98" s="186" t="s">
        <v>83</v>
      </c>
      <c r="AY98" s="17" t="s">
        <v>112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7" t="s">
        <v>77</v>
      </c>
      <c r="BK98" s="187">
        <f>ROUND(I98*H98,2)</f>
        <v>0</v>
      </c>
      <c r="BL98" s="17" t="s">
        <v>174</v>
      </c>
      <c r="BM98" s="186" t="s">
        <v>449</v>
      </c>
    </row>
    <row r="99" s="2" customFormat="1">
      <c r="A99" s="36"/>
      <c r="B99" s="37"/>
      <c r="C99" s="36"/>
      <c r="D99" s="207" t="s">
        <v>437</v>
      </c>
      <c r="E99" s="36"/>
      <c r="F99" s="208" t="s">
        <v>450</v>
      </c>
      <c r="G99" s="36"/>
      <c r="H99" s="36"/>
      <c r="I99" s="199"/>
      <c r="J99" s="36"/>
      <c r="K99" s="36"/>
      <c r="L99" s="37"/>
      <c r="M99" s="200"/>
      <c r="N99" s="201"/>
      <c r="O99" s="70"/>
      <c r="P99" s="70"/>
      <c r="Q99" s="70"/>
      <c r="R99" s="70"/>
      <c r="S99" s="70"/>
      <c r="T99" s="71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7" t="s">
        <v>437</v>
      </c>
      <c r="AU99" s="17" t="s">
        <v>83</v>
      </c>
    </row>
    <row r="100" s="2" customFormat="1" ht="24.15" customHeight="1">
      <c r="A100" s="36"/>
      <c r="B100" s="173"/>
      <c r="C100" s="188" t="s">
        <v>451</v>
      </c>
      <c r="D100" s="188" t="s">
        <v>134</v>
      </c>
      <c r="E100" s="189" t="s">
        <v>452</v>
      </c>
      <c r="F100" s="190" t="s">
        <v>453</v>
      </c>
      <c r="G100" s="191" t="s">
        <v>454</v>
      </c>
      <c r="H100" s="192">
        <v>50</v>
      </c>
      <c r="I100" s="193"/>
      <c r="J100" s="194">
        <f>ROUND(I100*H100,2)</f>
        <v>0</v>
      </c>
      <c r="K100" s="190" t="s">
        <v>432</v>
      </c>
      <c r="L100" s="37"/>
      <c r="M100" s="195" t="s">
        <v>3</v>
      </c>
      <c r="N100" s="196" t="s">
        <v>43</v>
      </c>
      <c r="O100" s="70"/>
      <c r="P100" s="184">
        <f>O100*H100</f>
        <v>0</v>
      </c>
      <c r="Q100" s="184">
        <v>2.5000000000000001E-05</v>
      </c>
      <c r="R100" s="184">
        <f>Q100*H100</f>
        <v>0.00125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174</v>
      </c>
      <c r="AT100" s="186" t="s">
        <v>134</v>
      </c>
      <c r="AU100" s="186" t="s">
        <v>83</v>
      </c>
      <c r="AY100" s="17" t="s">
        <v>112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7" t="s">
        <v>77</v>
      </c>
      <c r="BK100" s="187">
        <f>ROUND(I100*H100,2)</f>
        <v>0</v>
      </c>
      <c r="BL100" s="17" t="s">
        <v>174</v>
      </c>
      <c r="BM100" s="186" t="s">
        <v>455</v>
      </c>
    </row>
    <row r="101" s="2" customFormat="1">
      <c r="A101" s="36"/>
      <c r="B101" s="37"/>
      <c r="C101" s="36"/>
      <c r="D101" s="207" t="s">
        <v>437</v>
      </c>
      <c r="E101" s="36"/>
      <c r="F101" s="208" t="s">
        <v>456</v>
      </c>
      <c r="G101" s="36"/>
      <c r="H101" s="36"/>
      <c r="I101" s="199"/>
      <c r="J101" s="36"/>
      <c r="K101" s="36"/>
      <c r="L101" s="37"/>
      <c r="M101" s="200"/>
      <c r="N101" s="201"/>
      <c r="O101" s="70"/>
      <c r="P101" s="70"/>
      <c r="Q101" s="70"/>
      <c r="R101" s="70"/>
      <c r="S101" s="70"/>
      <c r="T101" s="71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7" t="s">
        <v>437</v>
      </c>
      <c r="AU101" s="17" t="s">
        <v>83</v>
      </c>
    </row>
    <row r="102" s="11" customFormat="1" ht="22.8" customHeight="1">
      <c r="A102" s="11"/>
      <c r="B102" s="151"/>
      <c r="C102" s="11"/>
      <c r="D102" s="152" t="s">
        <v>71</v>
      </c>
      <c r="E102" s="171" t="s">
        <v>457</v>
      </c>
      <c r="F102" s="171" t="s">
        <v>458</v>
      </c>
      <c r="G102" s="11"/>
      <c r="H102" s="11"/>
      <c r="I102" s="154"/>
      <c r="J102" s="172">
        <f>BK102</f>
        <v>0</v>
      </c>
      <c r="K102" s="11"/>
      <c r="L102" s="151"/>
      <c r="M102" s="167"/>
      <c r="N102" s="168"/>
      <c r="O102" s="168"/>
      <c r="P102" s="169">
        <f>SUM(P103:P104)</f>
        <v>0</v>
      </c>
      <c r="Q102" s="168"/>
      <c r="R102" s="169">
        <f>SUM(R103:R104)</f>
        <v>0</v>
      </c>
      <c r="S102" s="168"/>
      <c r="T102" s="170">
        <f>SUM(T103:T104)</f>
        <v>0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R102" s="152" t="s">
        <v>77</v>
      </c>
      <c r="AT102" s="160" t="s">
        <v>71</v>
      </c>
      <c r="AU102" s="160" t="s">
        <v>77</v>
      </c>
      <c r="AY102" s="152" t="s">
        <v>112</v>
      </c>
      <c r="BK102" s="161">
        <f>SUM(BK103:BK104)</f>
        <v>0</v>
      </c>
    </row>
    <row r="103" s="2" customFormat="1" ht="33" customHeight="1">
      <c r="A103" s="36"/>
      <c r="B103" s="173"/>
      <c r="C103" s="188" t="s">
        <v>150</v>
      </c>
      <c r="D103" s="188" t="s">
        <v>134</v>
      </c>
      <c r="E103" s="189" t="s">
        <v>459</v>
      </c>
      <c r="F103" s="190" t="s">
        <v>460</v>
      </c>
      <c r="G103" s="191" t="s">
        <v>454</v>
      </c>
      <c r="H103" s="192">
        <v>50</v>
      </c>
      <c r="I103" s="193"/>
      <c r="J103" s="194">
        <f>ROUND(I103*H103,2)</f>
        <v>0</v>
      </c>
      <c r="K103" s="190" t="s">
        <v>432</v>
      </c>
      <c r="L103" s="37"/>
      <c r="M103" s="195" t="s">
        <v>3</v>
      </c>
      <c r="N103" s="196" t="s">
        <v>43</v>
      </c>
      <c r="O103" s="70"/>
      <c r="P103" s="184">
        <f>O103*H103</f>
        <v>0</v>
      </c>
      <c r="Q103" s="184">
        <v>0</v>
      </c>
      <c r="R103" s="184">
        <f>Q103*H103</f>
        <v>0</v>
      </c>
      <c r="S103" s="184">
        <v>0</v>
      </c>
      <c r="T103" s="185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86" t="s">
        <v>133</v>
      </c>
      <c r="AT103" s="186" t="s">
        <v>134</v>
      </c>
      <c r="AU103" s="186" t="s">
        <v>83</v>
      </c>
      <c r="AY103" s="17" t="s">
        <v>112</v>
      </c>
      <c r="BE103" s="187">
        <f>IF(N103="základní",J103,0)</f>
        <v>0</v>
      </c>
      <c r="BF103" s="187">
        <f>IF(N103="snížená",J103,0)</f>
        <v>0</v>
      </c>
      <c r="BG103" s="187">
        <f>IF(N103="zákl. přenesená",J103,0)</f>
        <v>0</v>
      </c>
      <c r="BH103" s="187">
        <f>IF(N103="sníž. přenesená",J103,0)</f>
        <v>0</v>
      </c>
      <c r="BI103" s="187">
        <f>IF(N103="nulová",J103,0)</f>
        <v>0</v>
      </c>
      <c r="BJ103" s="17" t="s">
        <v>77</v>
      </c>
      <c r="BK103" s="187">
        <f>ROUND(I103*H103,2)</f>
        <v>0</v>
      </c>
      <c r="BL103" s="17" t="s">
        <v>133</v>
      </c>
      <c r="BM103" s="186" t="s">
        <v>461</v>
      </c>
    </row>
    <row r="104" s="2" customFormat="1">
      <c r="A104" s="36"/>
      <c r="B104" s="37"/>
      <c r="C104" s="36"/>
      <c r="D104" s="207" t="s">
        <v>437</v>
      </c>
      <c r="E104" s="36"/>
      <c r="F104" s="208" t="s">
        <v>462</v>
      </c>
      <c r="G104" s="36"/>
      <c r="H104" s="36"/>
      <c r="I104" s="199"/>
      <c r="J104" s="36"/>
      <c r="K104" s="36"/>
      <c r="L104" s="37"/>
      <c r="M104" s="209"/>
      <c r="N104" s="210"/>
      <c r="O104" s="204"/>
      <c r="P104" s="204"/>
      <c r="Q104" s="204"/>
      <c r="R104" s="204"/>
      <c r="S104" s="204"/>
      <c r="T104" s="211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7" t="s">
        <v>437</v>
      </c>
      <c r="AU104" s="17" t="s">
        <v>83</v>
      </c>
    </row>
    <row r="105" s="2" customFormat="1" ht="6.96" customHeight="1">
      <c r="A105" s="36"/>
      <c r="B105" s="53"/>
      <c r="C105" s="54"/>
      <c r="D105" s="54"/>
      <c r="E105" s="54"/>
      <c r="F105" s="54"/>
      <c r="G105" s="54"/>
      <c r="H105" s="54"/>
      <c r="I105" s="54"/>
      <c r="J105" s="54"/>
      <c r="K105" s="54"/>
      <c r="L105" s="37"/>
      <c r="M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</sheetData>
  <autoFilter ref="C87:K10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3" r:id="rId1" display="https://podminky.urs.cz/item/CS_URS_2023_02/460161173"/>
    <hyperlink ref="F95" r:id="rId2" display="https://podminky.urs.cz/item/CS_URS_2023_02/460431183"/>
    <hyperlink ref="F97" r:id="rId3" display="https://podminky.urs.cz/item/CS_URS_2023_02/460661512"/>
    <hyperlink ref="F99" r:id="rId4" display="https://podminky.urs.cz/item/CS_URS_2023_02/460671113"/>
    <hyperlink ref="F101" r:id="rId5" display="https://podminky.urs.cz/item/CS_URS_2023_02/460581121"/>
    <hyperlink ref="F104" r:id="rId6" display="https://podminky.urs.cz/item/CS_URS_2023_02/18195111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12" customWidth="1"/>
    <col min="2" max="2" width="1.667969" style="212" customWidth="1"/>
    <col min="3" max="4" width="5" style="212" customWidth="1"/>
    <col min="5" max="5" width="11.66016" style="212" customWidth="1"/>
    <col min="6" max="6" width="9.160156" style="212" customWidth="1"/>
    <col min="7" max="7" width="5" style="212" customWidth="1"/>
    <col min="8" max="8" width="77.83203" style="212" customWidth="1"/>
    <col min="9" max="10" width="20" style="212" customWidth="1"/>
    <col min="11" max="11" width="1.667969" style="212" customWidth="1"/>
  </cols>
  <sheetData>
    <row r="1" s="1" customFormat="1" ht="37.5" customHeight="1"/>
    <row r="2" s="1" customFormat="1" ht="7.5" customHeight="1">
      <c r="B2" s="213"/>
      <c r="C2" s="214"/>
      <c r="D2" s="214"/>
      <c r="E2" s="214"/>
      <c r="F2" s="214"/>
      <c r="G2" s="214"/>
      <c r="H2" s="214"/>
      <c r="I2" s="214"/>
      <c r="J2" s="214"/>
      <c r="K2" s="215"/>
    </row>
    <row r="3" s="13" customFormat="1" ht="45" customHeight="1">
      <c r="B3" s="216"/>
      <c r="C3" s="217" t="s">
        <v>463</v>
      </c>
      <c r="D3" s="217"/>
      <c r="E3" s="217"/>
      <c r="F3" s="217"/>
      <c r="G3" s="217"/>
      <c r="H3" s="217"/>
      <c r="I3" s="217"/>
      <c r="J3" s="217"/>
      <c r="K3" s="218"/>
    </row>
    <row r="4" s="1" customFormat="1" ht="25.5" customHeight="1">
      <c r="B4" s="219"/>
      <c r="C4" s="220" t="s">
        <v>464</v>
      </c>
      <c r="D4" s="220"/>
      <c r="E4" s="220"/>
      <c r="F4" s="220"/>
      <c r="G4" s="220"/>
      <c r="H4" s="220"/>
      <c r="I4" s="220"/>
      <c r="J4" s="220"/>
      <c r="K4" s="221"/>
    </row>
    <row r="5" s="1" customFormat="1" ht="5.25" customHeight="1">
      <c r="B5" s="219"/>
      <c r="C5" s="222"/>
      <c r="D5" s="222"/>
      <c r="E5" s="222"/>
      <c r="F5" s="222"/>
      <c r="G5" s="222"/>
      <c r="H5" s="222"/>
      <c r="I5" s="222"/>
      <c r="J5" s="222"/>
      <c r="K5" s="221"/>
    </row>
    <row r="6" s="1" customFormat="1" ht="15" customHeight="1">
      <c r="B6" s="219"/>
      <c r="C6" s="223" t="s">
        <v>465</v>
      </c>
      <c r="D6" s="223"/>
      <c r="E6" s="223"/>
      <c r="F6" s="223"/>
      <c r="G6" s="223"/>
      <c r="H6" s="223"/>
      <c r="I6" s="223"/>
      <c r="J6" s="223"/>
      <c r="K6" s="221"/>
    </row>
    <row r="7" s="1" customFormat="1" ht="15" customHeight="1">
      <c r="B7" s="224"/>
      <c r="C7" s="223" t="s">
        <v>466</v>
      </c>
      <c r="D7" s="223"/>
      <c r="E7" s="223"/>
      <c r="F7" s="223"/>
      <c r="G7" s="223"/>
      <c r="H7" s="223"/>
      <c r="I7" s="223"/>
      <c r="J7" s="223"/>
      <c r="K7" s="221"/>
    </row>
    <row r="8" s="1" customFormat="1" ht="12.75" customHeight="1">
      <c r="B8" s="224"/>
      <c r="C8" s="223"/>
      <c r="D8" s="223"/>
      <c r="E8" s="223"/>
      <c r="F8" s="223"/>
      <c r="G8" s="223"/>
      <c r="H8" s="223"/>
      <c r="I8" s="223"/>
      <c r="J8" s="223"/>
      <c r="K8" s="221"/>
    </row>
    <row r="9" s="1" customFormat="1" ht="15" customHeight="1">
      <c r="B9" s="224"/>
      <c r="C9" s="223" t="s">
        <v>467</v>
      </c>
      <c r="D9" s="223"/>
      <c r="E9" s="223"/>
      <c r="F9" s="223"/>
      <c r="G9" s="223"/>
      <c r="H9" s="223"/>
      <c r="I9" s="223"/>
      <c r="J9" s="223"/>
      <c r="K9" s="221"/>
    </row>
    <row r="10" s="1" customFormat="1" ht="15" customHeight="1">
      <c r="B10" s="224"/>
      <c r="C10" s="223"/>
      <c r="D10" s="223" t="s">
        <v>468</v>
      </c>
      <c r="E10" s="223"/>
      <c r="F10" s="223"/>
      <c r="G10" s="223"/>
      <c r="H10" s="223"/>
      <c r="I10" s="223"/>
      <c r="J10" s="223"/>
      <c r="K10" s="221"/>
    </row>
    <row r="11" s="1" customFormat="1" ht="15" customHeight="1">
      <c r="B11" s="224"/>
      <c r="C11" s="225"/>
      <c r="D11" s="223" t="s">
        <v>469</v>
      </c>
      <c r="E11" s="223"/>
      <c r="F11" s="223"/>
      <c r="G11" s="223"/>
      <c r="H11" s="223"/>
      <c r="I11" s="223"/>
      <c r="J11" s="223"/>
      <c r="K11" s="221"/>
    </row>
    <row r="12" s="1" customFormat="1" ht="15" customHeight="1">
      <c r="B12" s="224"/>
      <c r="C12" s="225"/>
      <c r="D12" s="223"/>
      <c r="E12" s="223"/>
      <c r="F12" s="223"/>
      <c r="G12" s="223"/>
      <c r="H12" s="223"/>
      <c r="I12" s="223"/>
      <c r="J12" s="223"/>
      <c r="K12" s="221"/>
    </row>
    <row r="13" s="1" customFormat="1" ht="15" customHeight="1">
      <c r="B13" s="224"/>
      <c r="C13" s="225"/>
      <c r="D13" s="226" t="s">
        <v>470</v>
      </c>
      <c r="E13" s="223"/>
      <c r="F13" s="223"/>
      <c r="G13" s="223"/>
      <c r="H13" s="223"/>
      <c r="I13" s="223"/>
      <c r="J13" s="223"/>
      <c r="K13" s="221"/>
    </row>
    <row r="14" s="1" customFormat="1" ht="12.75" customHeight="1">
      <c r="B14" s="224"/>
      <c r="C14" s="225"/>
      <c r="D14" s="225"/>
      <c r="E14" s="225"/>
      <c r="F14" s="225"/>
      <c r="G14" s="225"/>
      <c r="H14" s="225"/>
      <c r="I14" s="225"/>
      <c r="J14" s="225"/>
      <c r="K14" s="221"/>
    </row>
    <row r="15" s="1" customFormat="1" ht="15" customHeight="1">
      <c r="B15" s="224"/>
      <c r="C15" s="225"/>
      <c r="D15" s="223" t="s">
        <v>471</v>
      </c>
      <c r="E15" s="223"/>
      <c r="F15" s="223"/>
      <c r="G15" s="223"/>
      <c r="H15" s="223"/>
      <c r="I15" s="223"/>
      <c r="J15" s="223"/>
      <c r="K15" s="221"/>
    </row>
    <row r="16" s="1" customFormat="1" ht="15" customHeight="1">
      <c r="B16" s="224"/>
      <c r="C16" s="225"/>
      <c r="D16" s="223" t="s">
        <v>472</v>
      </c>
      <c r="E16" s="223"/>
      <c r="F16" s="223"/>
      <c r="G16" s="223"/>
      <c r="H16" s="223"/>
      <c r="I16" s="223"/>
      <c r="J16" s="223"/>
      <c r="K16" s="221"/>
    </row>
    <row r="17" s="1" customFormat="1" ht="15" customHeight="1">
      <c r="B17" s="224"/>
      <c r="C17" s="225"/>
      <c r="D17" s="223" t="s">
        <v>473</v>
      </c>
      <c r="E17" s="223"/>
      <c r="F17" s="223"/>
      <c r="G17" s="223"/>
      <c r="H17" s="223"/>
      <c r="I17" s="223"/>
      <c r="J17" s="223"/>
      <c r="K17" s="221"/>
    </row>
    <row r="18" s="1" customFormat="1" ht="15" customHeight="1">
      <c r="B18" s="224"/>
      <c r="C18" s="225"/>
      <c r="D18" s="225"/>
      <c r="E18" s="227" t="s">
        <v>76</v>
      </c>
      <c r="F18" s="223" t="s">
        <v>474</v>
      </c>
      <c r="G18" s="223"/>
      <c r="H18" s="223"/>
      <c r="I18" s="223"/>
      <c r="J18" s="223"/>
      <c r="K18" s="221"/>
    </row>
    <row r="19" s="1" customFormat="1" ht="15" customHeight="1">
      <c r="B19" s="224"/>
      <c r="C19" s="225"/>
      <c r="D19" s="225"/>
      <c r="E19" s="227" t="s">
        <v>475</v>
      </c>
      <c r="F19" s="223" t="s">
        <v>476</v>
      </c>
      <c r="G19" s="223"/>
      <c r="H19" s="223"/>
      <c r="I19" s="223"/>
      <c r="J19" s="223"/>
      <c r="K19" s="221"/>
    </row>
    <row r="20" s="1" customFormat="1" ht="15" customHeight="1">
      <c r="B20" s="224"/>
      <c r="C20" s="225"/>
      <c r="D20" s="225"/>
      <c r="E20" s="227" t="s">
        <v>477</v>
      </c>
      <c r="F20" s="223" t="s">
        <v>478</v>
      </c>
      <c r="G20" s="223"/>
      <c r="H20" s="223"/>
      <c r="I20" s="223"/>
      <c r="J20" s="223"/>
      <c r="K20" s="221"/>
    </row>
    <row r="21" s="1" customFormat="1" ht="15" customHeight="1">
      <c r="B21" s="224"/>
      <c r="C21" s="225"/>
      <c r="D21" s="225"/>
      <c r="E21" s="227" t="s">
        <v>479</v>
      </c>
      <c r="F21" s="223" t="s">
        <v>480</v>
      </c>
      <c r="G21" s="223"/>
      <c r="H21" s="223"/>
      <c r="I21" s="223"/>
      <c r="J21" s="223"/>
      <c r="K21" s="221"/>
    </row>
    <row r="22" s="1" customFormat="1" ht="15" customHeight="1">
      <c r="B22" s="224"/>
      <c r="C22" s="225"/>
      <c r="D22" s="225"/>
      <c r="E22" s="227" t="s">
        <v>481</v>
      </c>
      <c r="F22" s="223" t="s">
        <v>482</v>
      </c>
      <c r="G22" s="223"/>
      <c r="H22" s="223"/>
      <c r="I22" s="223"/>
      <c r="J22" s="223"/>
      <c r="K22" s="221"/>
    </row>
    <row r="23" s="1" customFormat="1" ht="15" customHeight="1">
      <c r="B23" s="224"/>
      <c r="C23" s="225"/>
      <c r="D23" s="225"/>
      <c r="E23" s="227" t="s">
        <v>86</v>
      </c>
      <c r="F23" s="223" t="s">
        <v>483</v>
      </c>
      <c r="G23" s="223"/>
      <c r="H23" s="223"/>
      <c r="I23" s="223"/>
      <c r="J23" s="223"/>
      <c r="K23" s="221"/>
    </row>
    <row r="24" s="1" customFormat="1" ht="12.75" customHeight="1">
      <c r="B24" s="224"/>
      <c r="C24" s="225"/>
      <c r="D24" s="225"/>
      <c r="E24" s="225"/>
      <c r="F24" s="225"/>
      <c r="G24" s="225"/>
      <c r="H24" s="225"/>
      <c r="I24" s="225"/>
      <c r="J24" s="225"/>
      <c r="K24" s="221"/>
    </row>
    <row r="25" s="1" customFormat="1" ht="15" customHeight="1">
      <c r="B25" s="224"/>
      <c r="C25" s="223" t="s">
        <v>484</v>
      </c>
      <c r="D25" s="223"/>
      <c r="E25" s="223"/>
      <c r="F25" s="223"/>
      <c r="G25" s="223"/>
      <c r="H25" s="223"/>
      <c r="I25" s="223"/>
      <c r="J25" s="223"/>
      <c r="K25" s="221"/>
    </row>
    <row r="26" s="1" customFormat="1" ht="15" customHeight="1">
      <c r="B26" s="224"/>
      <c r="C26" s="223" t="s">
        <v>485</v>
      </c>
      <c r="D26" s="223"/>
      <c r="E26" s="223"/>
      <c r="F26" s="223"/>
      <c r="G26" s="223"/>
      <c r="H26" s="223"/>
      <c r="I26" s="223"/>
      <c r="J26" s="223"/>
      <c r="K26" s="221"/>
    </row>
    <row r="27" s="1" customFormat="1" ht="15" customHeight="1">
      <c r="B27" s="224"/>
      <c r="C27" s="223"/>
      <c r="D27" s="223" t="s">
        <v>486</v>
      </c>
      <c r="E27" s="223"/>
      <c r="F27" s="223"/>
      <c r="G27" s="223"/>
      <c r="H27" s="223"/>
      <c r="I27" s="223"/>
      <c r="J27" s="223"/>
      <c r="K27" s="221"/>
    </row>
    <row r="28" s="1" customFormat="1" ht="15" customHeight="1">
      <c r="B28" s="224"/>
      <c r="C28" s="225"/>
      <c r="D28" s="223" t="s">
        <v>487</v>
      </c>
      <c r="E28" s="223"/>
      <c r="F28" s="223"/>
      <c r="G28" s="223"/>
      <c r="H28" s="223"/>
      <c r="I28" s="223"/>
      <c r="J28" s="223"/>
      <c r="K28" s="221"/>
    </row>
    <row r="29" s="1" customFormat="1" ht="12.75" customHeight="1">
      <c r="B29" s="224"/>
      <c r="C29" s="225"/>
      <c r="D29" s="225"/>
      <c r="E29" s="225"/>
      <c r="F29" s="225"/>
      <c r="G29" s="225"/>
      <c r="H29" s="225"/>
      <c r="I29" s="225"/>
      <c r="J29" s="225"/>
      <c r="K29" s="221"/>
    </row>
    <row r="30" s="1" customFormat="1" ht="15" customHeight="1">
      <c r="B30" s="224"/>
      <c r="C30" s="225"/>
      <c r="D30" s="223" t="s">
        <v>488</v>
      </c>
      <c r="E30" s="223"/>
      <c r="F30" s="223"/>
      <c r="G30" s="223"/>
      <c r="H30" s="223"/>
      <c r="I30" s="223"/>
      <c r="J30" s="223"/>
      <c r="K30" s="221"/>
    </row>
    <row r="31" s="1" customFormat="1" ht="15" customHeight="1">
      <c r="B31" s="224"/>
      <c r="C31" s="225"/>
      <c r="D31" s="223" t="s">
        <v>489</v>
      </c>
      <c r="E31" s="223"/>
      <c r="F31" s="223"/>
      <c r="G31" s="223"/>
      <c r="H31" s="223"/>
      <c r="I31" s="223"/>
      <c r="J31" s="223"/>
      <c r="K31" s="221"/>
    </row>
    <row r="32" s="1" customFormat="1" ht="12.75" customHeight="1">
      <c r="B32" s="224"/>
      <c r="C32" s="225"/>
      <c r="D32" s="225"/>
      <c r="E32" s="225"/>
      <c r="F32" s="225"/>
      <c r="G32" s="225"/>
      <c r="H32" s="225"/>
      <c r="I32" s="225"/>
      <c r="J32" s="225"/>
      <c r="K32" s="221"/>
    </row>
    <row r="33" s="1" customFormat="1" ht="15" customHeight="1">
      <c r="B33" s="224"/>
      <c r="C33" s="225"/>
      <c r="D33" s="223" t="s">
        <v>490</v>
      </c>
      <c r="E33" s="223"/>
      <c r="F33" s="223"/>
      <c r="G33" s="223"/>
      <c r="H33" s="223"/>
      <c r="I33" s="223"/>
      <c r="J33" s="223"/>
      <c r="K33" s="221"/>
    </row>
    <row r="34" s="1" customFormat="1" ht="15" customHeight="1">
      <c r="B34" s="224"/>
      <c r="C34" s="225"/>
      <c r="D34" s="223" t="s">
        <v>491</v>
      </c>
      <c r="E34" s="223"/>
      <c r="F34" s="223"/>
      <c r="G34" s="223"/>
      <c r="H34" s="223"/>
      <c r="I34" s="223"/>
      <c r="J34" s="223"/>
      <c r="K34" s="221"/>
    </row>
    <row r="35" s="1" customFormat="1" ht="15" customHeight="1">
      <c r="B35" s="224"/>
      <c r="C35" s="225"/>
      <c r="D35" s="223" t="s">
        <v>492</v>
      </c>
      <c r="E35" s="223"/>
      <c r="F35" s="223"/>
      <c r="G35" s="223"/>
      <c r="H35" s="223"/>
      <c r="I35" s="223"/>
      <c r="J35" s="223"/>
      <c r="K35" s="221"/>
    </row>
    <row r="36" s="1" customFormat="1" ht="15" customHeight="1">
      <c r="B36" s="224"/>
      <c r="C36" s="225"/>
      <c r="D36" s="223"/>
      <c r="E36" s="226" t="s">
        <v>98</v>
      </c>
      <c r="F36" s="223"/>
      <c r="G36" s="223" t="s">
        <v>493</v>
      </c>
      <c r="H36" s="223"/>
      <c r="I36" s="223"/>
      <c r="J36" s="223"/>
      <c r="K36" s="221"/>
    </row>
    <row r="37" s="1" customFormat="1" ht="30.75" customHeight="1">
      <c r="B37" s="224"/>
      <c r="C37" s="225"/>
      <c r="D37" s="223"/>
      <c r="E37" s="226" t="s">
        <v>494</v>
      </c>
      <c r="F37" s="223"/>
      <c r="G37" s="223" t="s">
        <v>495</v>
      </c>
      <c r="H37" s="223"/>
      <c r="I37" s="223"/>
      <c r="J37" s="223"/>
      <c r="K37" s="221"/>
    </row>
    <row r="38" s="1" customFormat="1" ht="15" customHeight="1">
      <c r="B38" s="224"/>
      <c r="C38" s="225"/>
      <c r="D38" s="223"/>
      <c r="E38" s="226" t="s">
        <v>53</v>
      </c>
      <c r="F38" s="223"/>
      <c r="G38" s="223" t="s">
        <v>496</v>
      </c>
      <c r="H38" s="223"/>
      <c r="I38" s="223"/>
      <c r="J38" s="223"/>
      <c r="K38" s="221"/>
    </row>
    <row r="39" s="1" customFormat="1" ht="15" customHeight="1">
      <c r="B39" s="224"/>
      <c r="C39" s="225"/>
      <c r="D39" s="223"/>
      <c r="E39" s="226" t="s">
        <v>54</v>
      </c>
      <c r="F39" s="223"/>
      <c r="G39" s="223" t="s">
        <v>497</v>
      </c>
      <c r="H39" s="223"/>
      <c r="I39" s="223"/>
      <c r="J39" s="223"/>
      <c r="K39" s="221"/>
    </row>
    <row r="40" s="1" customFormat="1" ht="15" customHeight="1">
      <c r="B40" s="224"/>
      <c r="C40" s="225"/>
      <c r="D40" s="223"/>
      <c r="E40" s="226" t="s">
        <v>99</v>
      </c>
      <c r="F40" s="223"/>
      <c r="G40" s="223" t="s">
        <v>498</v>
      </c>
      <c r="H40" s="223"/>
      <c r="I40" s="223"/>
      <c r="J40" s="223"/>
      <c r="K40" s="221"/>
    </row>
    <row r="41" s="1" customFormat="1" ht="15" customHeight="1">
      <c r="B41" s="224"/>
      <c r="C41" s="225"/>
      <c r="D41" s="223"/>
      <c r="E41" s="226" t="s">
        <v>100</v>
      </c>
      <c r="F41" s="223"/>
      <c r="G41" s="223" t="s">
        <v>499</v>
      </c>
      <c r="H41" s="223"/>
      <c r="I41" s="223"/>
      <c r="J41" s="223"/>
      <c r="K41" s="221"/>
    </row>
    <row r="42" s="1" customFormat="1" ht="15" customHeight="1">
      <c r="B42" s="224"/>
      <c r="C42" s="225"/>
      <c r="D42" s="223"/>
      <c r="E42" s="226" t="s">
        <v>500</v>
      </c>
      <c r="F42" s="223"/>
      <c r="G42" s="223" t="s">
        <v>501</v>
      </c>
      <c r="H42" s="223"/>
      <c r="I42" s="223"/>
      <c r="J42" s="223"/>
      <c r="K42" s="221"/>
    </row>
    <row r="43" s="1" customFormat="1" ht="15" customHeight="1">
      <c r="B43" s="224"/>
      <c r="C43" s="225"/>
      <c r="D43" s="223"/>
      <c r="E43" s="226"/>
      <c r="F43" s="223"/>
      <c r="G43" s="223" t="s">
        <v>502</v>
      </c>
      <c r="H43" s="223"/>
      <c r="I43" s="223"/>
      <c r="J43" s="223"/>
      <c r="K43" s="221"/>
    </row>
    <row r="44" s="1" customFormat="1" ht="15" customHeight="1">
      <c r="B44" s="224"/>
      <c r="C44" s="225"/>
      <c r="D44" s="223"/>
      <c r="E44" s="226" t="s">
        <v>503</v>
      </c>
      <c r="F44" s="223"/>
      <c r="G44" s="223" t="s">
        <v>504</v>
      </c>
      <c r="H44" s="223"/>
      <c r="I44" s="223"/>
      <c r="J44" s="223"/>
      <c r="K44" s="221"/>
    </row>
    <row r="45" s="1" customFormat="1" ht="15" customHeight="1">
      <c r="B45" s="224"/>
      <c r="C45" s="225"/>
      <c r="D45" s="223"/>
      <c r="E45" s="226" t="s">
        <v>102</v>
      </c>
      <c r="F45" s="223"/>
      <c r="G45" s="223" t="s">
        <v>505</v>
      </c>
      <c r="H45" s="223"/>
      <c r="I45" s="223"/>
      <c r="J45" s="223"/>
      <c r="K45" s="221"/>
    </row>
    <row r="46" s="1" customFormat="1" ht="12.75" customHeight="1">
      <c r="B46" s="224"/>
      <c r="C46" s="225"/>
      <c r="D46" s="223"/>
      <c r="E46" s="223"/>
      <c r="F46" s="223"/>
      <c r="G46" s="223"/>
      <c r="H46" s="223"/>
      <c r="I46" s="223"/>
      <c r="J46" s="223"/>
      <c r="K46" s="221"/>
    </row>
    <row r="47" s="1" customFormat="1" ht="15" customHeight="1">
      <c r="B47" s="224"/>
      <c r="C47" s="225"/>
      <c r="D47" s="223" t="s">
        <v>506</v>
      </c>
      <c r="E47" s="223"/>
      <c r="F47" s="223"/>
      <c r="G47" s="223"/>
      <c r="H47" s="223"/>
      <c r="I47" s="223"/>
      <c r="J47" s="223"/>
      <c r="K47" s="221"/>
    </row>
    <row r="48" s="1" customFormat="1" ht="15" customHeight="1">
      <c r="B48" s="224"/>
      <c r="C48" s="225"/>
      <c r="D48" s="225"/>
      <c r="E48" s="223" t="s">
        <v>507</v>
      </c>
      <c r="F48" s="223"/>
      <c r="G48" s="223"/>
      <c r="H48" s="223"/>
      <c r="I48" s="223"/>
      <c r="J48" s="223"/>
      <c r="K48" s="221"/>
    </row>
    <row r="49" s="1" customFormat="1" ht="15" customHeight="1">
      <c r="B49" s="224"/>
      <c r="C49" s="225"/>
      <c r="D49" s="225"/>
      <c r="E49" s="223" t="s">
        <v>508</v>
      </c>
      <c r="F49" s="223"/>
      <c r="G49" s="223"/>
      <c r="H49" s="223"/>
      <c r="I49" s="223"/>
      <c r="J49" s="223"/>
      <c r="K49" s="221"/>
    </row>
    <row r="50" s="1" customFormat="1" ht="15" customHeight="1">
      <c r="B50" s="224"/>
      <c r="C50" s="225"/>
      <c r="D50" s="225"/>
      <c r="E50" s="223" t="s">
        <v>509</v>
      </c>
      <c r="F50" s="223"/>
      <c r="G50" s="223"/>
      <c r="H50" s="223"/>
      <c r="I50" s="223"/>
      <c r="J50" s="223"/>
      <c r="K50" s="221"/>
    </row>
    <row r="51" s="1" customFormat="1" ht="15" customHeight="1">
      <c r="B51" s="224"/>
      <c r="C51" s="225"/>
      <c r="D51" s="223" t="s">
        <v>510</v>
      </c>
      <c r="E51" s="223"/>
      <c r="F51" s="223"/>
      <c r="G51" s="223"/>
      <c r="H51" s="223"/>
      <c r="I51" s="223"/>
      <c r="J51" s="223"/>
      <c r="K51" s="221"/>
    </row>
    <row r="52" s="1" customFormat="1" ht="25.5" customHeight="1">
      <c r="B52" s="219"/>
      <c r="C52" s="220" t="s">
        <v>511</v>
      </c>
      <c r="D52" s="220"/>
      <c r="E52" s="220"/>
      <c r="F52" s="220"/>
      <c r="G52" s="220"/>
      <c r="H52" s="220"/>
      <c r="I52" s="220"/>
      <c r="J52" s="220"/>
      <c r="K52" s="221"/>
    </row>
    <row r="53" s="1" customFormat="1" ht="5.25" customHeight="1">
      <c r="B53" s="219"/>
      <c r="C53" s="222"/>
      <c r="D53" s="222"/>
      <c r="E53" s="222"/>
      <c r="F53" s="222"/>
      <c r="G53" s="222"/>
      <c r="H53" s="222"/>
      <c r="I53" s="222"/>
      <c r="J53" s="222"/>
      <c r="K53" s="221"/>
    </row>
    <row r="54" s="1" customFormat="1" ht="15" customHeight="1">
      <c r="B54" s="219"/>
      <c r="C54" s="223" t="s">
        <v>512</v>
      </c>
      <c r="D54" s="223"/>
      <c r="E54" s="223"/>
      <c r="F54" s="223"/>
      <c r="G54" s="223"/>
      <c r="H54" s="223"/>
      <c r="I54" s="223"/>
      <c r="J54" s="223"/>
      <c r="K54" s="221"/>
    </row>
    <row r="55" s="1" customFormat="1" ht="15" customHeight="1">
      <c r="B55" s="219"/>
      <c r="C55" s="223" t="s">
        <v>513</v>
      </c>
      <c r="D55" s="223"/>
      <c r="E55" s="223"/>
      <c r="F55" s="223"/>
      <c r="G55" s="223"/>
      <c r="H55" s="223"/>
      <c r="I55" s="223"/>
      <c r="J55" s="223"/>
      <c r="K55" s="221"/>
    </row>
    <row r="56" s="1" customFormat="1" ht="12.75" customHeight="1">
      <c r="B56" s="219"/>
      <c r="C56" s="223"/>
      <c r="D56" s="223"/>
      <c r="E56" s="223"/>
      <c r="F56" s="223"/>
      <c r="G56" s="223"/>
      <c r="H56" s="223"/>
      <c r="I56" s="223"/>
      <c r="J56" s="223"/>
      <c r="K56" s="221"/>
    </row>
    <row r="57" s="1" customFormat="1" ht="15" customHeight="1">
      <c r="B57" s="219"/>
      <c r="C57" s="223" t="s">
        <v>514</v>
      </c>
      <c r="D57" s="223"/>
      <c r="E57" s="223"/>
      <c r="F57" s="223"/>
      <c r="G57" s="223"/>
      <c r="H57" s="223"/>
      <c r="I57" s="223"/>
      <c r="J57" s="223"/>
      <c r="K57" s="221"/>
    </row>
    <row r="58" s="1" customFormat="1" ht="15" customHeight="1">
      <c r="B58" s="219"/>
      <c r="C58" s="225"/>
      <c r="D58" s="223" t="s">
        <v>515</v>
      </c>
      <c r="E58" s="223"/>
      <c r="F58" s="223"/>
      <c r="G58" s="223"/>
      <c r="H58" s="223"/>
      <c r="I58" s="223"/>
      <c r="J58" s="223"/>
      <c r="K58" s="221"/>
    </row>
    <row r="59" s="1" customFormat="1" ht="15" customHeight="1">
      <c r="B59" s="219"/>
      <c r="C59" s="225"/>
      <c r="D59" s="223" t="s">
        <v>516</v>
      </c>
      <c r="E59" s="223"/>
      <c r="F59" s="223"/>
      <c r="G59" s="223"/>
      <c r="H59" s="223"/>
      <c r="I59" s="223"/>
      <c r="J59" s="223"/>
      <c r="K59" s="221"/>
    </row>
    <row r="60" s="1" customFormat="1" ht="15" customHeight="1">
      <c r="B60" s="219"/>
      <c r="C60" s="225"/>
      <c r="D60" s="223" t="s">
        <v>517</v>
      </c>
      <c r="E60" s="223"/>
      <c r="F60" s="223"/>
      <c r="G60" s="223"/>
      <c r="H60" s="223"/>
      <c r="I60" s="223"/>
      <c r="J60" s="223"/>
      <c r="K60" s="221"/>
    </row>
    <row r="61" s="1" customFormat="1" ht="15" customHeight="1">
      <c r="B61" s="219"/>
      <c r="C61" s="225"/>
      <c r="D61" s="223" t="s">
        <v>518</v>
      </c>
      <c r="E61" s="223"/>
      <c r="F61" s="223"/>
      <c r="G61" s="223"/>
      <c r="H61" s="223"/>
      <c r="I61" s="223"/>
      <c r="J61" s="223"/>
      <c r="K61" s="221"/>
    </row>
    <row r="62" s="1" customFormat="1" ht="15" customHeight="1">
      <c r="B62" s="219"/>
      <c r="C62" s="225"/>
      <c r="D62" s="228" t="s">
        <v>519</v>
      </c>
      <c r="E62" s="228"/>
      <c r="F62" s="228"/>
      <c r="G62" s="228"/>
      <c r="H62" s="228"/>
      <c r="I62" s="228"/>
      <c r="J62" s="228"/>
      <c r="K62" s="221"/>
    </row>
    <row r="63" s="1" customFormat="1" ht="15" customHeight="1">
      <c r="B63" s="219"/>
      <c r="C63" s="225"/>
      <c r="D63" s="223" t="s">
        <v>520</v>
      </c>
      <c r="E63" s="223"/>
      <c r="F63" s="223"/>
      <c r="G63" s="223"/>
      <c r="H63" s="223"/>
      <c r="I63" s="223"/>
      <c r="J63" s="223"/>
      <c r="K63" s="221"/>
    </row>
    <row r="64" s="1" customFormat="1" ht="12.75" customHeight="1">
      <c r="B64" s="219"/>
      <c r="C64" s="225"/>
      <c r="D64" s="225"/>
      <c r="E64" s="229"/>
      <c r="F64" s="225"/>
      <c r="G64" s="225"/>
      <c r="H64" s="225"/>
      <c r="I64" s="225"/>
      <c r="J64" s="225"/>
      <c r="K64" s="221"/>
    </row>
    <row r="65" s="1" customFormat="1" ht="15" customHeight="1">
      <c r="B65" s="219"/>
      <c r="C65" s="225"/>
      <c r="D65" s="223" t="s">
        <v>521</v>
      </c>
      <c r="E65" s="223"/>
      <c r="F65" s="223"/>
      <c r="G65" s="223"/>
      <c r="H65" s="223"/>
      <c r="I65" s="223"/>
      <c r="J65" s="223"/>
      <c r="K65" s="221"/>
    </row>
    <row r="66" s="1" customFormat="1" ht="15" customHeight="1">
      <c r="B66" s="219"/>
      <c r="C66" s="225"/>
      <c r="D66" s="228" t="s">
        <v>522</v>
      </c>
      <c r="E66" s="228"/>
      <c r="F66" s="228"/>
      <c r="G66" s="228"/>
      <c r="H66" s="228"/>
      <c r="I66" s="228"/>
      <c r="J66" s="228"/>
      <c r="K66" s="221"/>
    </row>
    <row r="67" s="1" customFormat="1" ht="15" customHeight="1">
      <c r="B67" s="219"/>
      <c r="C67" s="225"/>
      <c r="D67" s="223" t="s">
        <v>523</v>
      </c>
      <c r="E67" s="223"/>
      <c r="F67" s="223"/>
      <c r="G67" s="223"/>
      <c r="H67" s="223"/>
      <c r="I67" s="223"/>
      <c r="J67" s="223"/>
      <c r="K67" s="221"/>
    </row>
    <row r="68" s="1" customFormat="1" ht="15" customHeight="1">
      <c r="B68" s="219"/>
      <c r="C68" s="225"/>
      <c r="D68" s="223" t="s">
        <v>524</v>
      </c>
      <c r="E68" s="223"/>
      <c r="F68" s="223"/>
      <c r="G68" s="223"/>
      <c r="H68" s="223"/>
      <c r="I68" s="223"/>
      <c r="J68" s="223"/>
      <c r="K68" s="221"/>
    </row>
    <row r="69" s="1" customFormat="1" ht="15" customHeight="1">
      <c r="B69" s="219"/>
      <c r="C69" s="225"/>
      <c r="D69" s="223" t="s">
        <v>525</v>
      </c>
      <c r="E69" s="223"/>
      <c r="F69" s="223"/>
      <c r="G69" s="223"/>
      <c r="H69" s="223"/>
      <c r="I69" s="223"/>
      <c r="J69" s="223"/>
      <c r="K69" s="221"/>
    </row>
    <row r="70" s="1" customFormat="1" ht="15" customHeight="1">
      <c r="B70" s="219"/>
      <c r="C70" s="225"/>
      <c r="D70" s="223" t="s">
        <v>526</v>
      </c>
      <c r="E70" s="223"/>
      <c r="F70" s="223"/>
      <c r="G70" s="223"/>
      <c r="H70" s="223"/>
      <c r="I70" s="223"/>
      <c r="J70" s="223"/>
      <c r="K70" s="221"/>
    </row>
    <row r="71" s="1" customFormat="1" ht="12.75" customHeight="1">
      <c r="B71" s="230"/>
      <c r="C71" s="231"/>
      <c r="D71" s="231"/>
      <c r="E71" s="231"/>
      <c r="F71" s="231"/>
      <c r="G71" s="231"/>
      <c r="H71" s="231"/>
      <c r="I71" s="231"/>
      <c r="J71" s="231"/>
      <c r="K71" s="232"/>
    </row>
    <row r="72" s="1" customFormat="1" ht="18.75" customHeight="1">
      <c r="B72" s="233"/>
      <c r="C72" s="233"/>
      <c r="D72" s="233"/>
      <c r="E72" s="233"/>
      <c r="F72" s="233"/>
      <c r="G72" s="233"/>
      <c r="H72" s="233"/>
      <c r="I72" s="233"/>
      <c r="J72" s="233"/>
      <c r="K72" s="234"/>
    </row>
    <row r="73" s="1" customFormat="1" ht="18.75" customHeight="1">
      <c r="B73" s="234"/>
      <c r="C73" s="234"/>
      <c r="D73" s="234"/>
      <c r="E73" s="234"/>
      <c r="F73" s="234"/>
      <c r="G73" s="234"/>
      <c r="H73" s="234"/>
      <c r="I73" s="234"/>
      <c r="J73" s="234"/>
      <c r="K73" s="234"/>
    </row>
    <row r="74" s="1" customFormat="1" ht="7.5" customHeight="1">
      <c r="B74" s="235"/>
      <c r="C74" s="236"/>
      <c r="D74" s="236"/>
      <c r="E74" s="236"/>
      <c r="F74" s="236"/>
      <c r="G74" s="236"/>
      <c r="H74" s="236"/>
      <c r="I74" s="236"/>
      <c r="J74" s="236"/>
      <c r="K74" s="237"/>
    </row>
    <row r="75" s="1" customFormat="1" ht="45" customHeight="1">
      <c r="B75" s="238"/>
      <c r="C75" s="239" t="s">
        <v>527</v>
      </c>
      <c r="D75" s="239"/>
      <c r="E75" s="239"/>
      <c r="F75" s="239"/>
      <c r="G75" s="239"/>
      <c r="H75" s="239"/>
      <c r="I75" s="239"/>
      <c r="J75" s="239"/>
      <c r="K75" s="240"/>
    </row>
    <row r="76" s="1" customFormat="1" ht="17.25" customHeight="1">
      <c r="B76" s="238"/>
      <c r="C76" s="241" t="s">
        <v>528</v>
      </c>
      <c r="D76" s="241"/>
      <c r="E76" s="241"/>
      <c r="F76" s="241" t="s">
        <v>529</v>
      </c>
      <c r="G76" s="242"/>
      <c r="H76" s="241" t="s">
        <v>54</v>
      </c>
      <c r="I76" s="241" t="s">
        <v>57</v>
      </c>
      <c r="J76" s="241" t="s">
        <v>530</v>
      </c>
      <c r="K76" s="240"/>
    </row>
    <row r="77" s="1" customFormat="1" ht="17.25" customHeight="1">
      <c r="B77" s="238"/>
      <c r="C77" s="243" t="s">
        <v>531</v>
      </c>
      <c r="D77" s="243"/>
      <c r="E77" s="243"/>
      <c r="F77" s="244" t="s">
        <v>532</v>
      </c>
      <c r="G77" s="245"/>
      <c r="H77" s="243"/>
      <c r="I77" s="243"/>
      <c r="J77" s="243" t="s">
        <v>533</v>
      </c>
      <c r="K77" s="240"/>
    </row>
    <row r="78" s="1" customFormat="1" ht="5.25" customHeight="1">
      <c r="B78" s="238"/>
      <c r="C78" s="246"/>
      <c r="D78" s="246"/>
      <c r="E78" s="246"/>
      <c r="F78" s="246"/>
      <c r="G78" s="247"/>
      <c r="H78" s="246"/>
      <c r="I78" s="246"/>
      <c r="J78" s="246"/>
      <c r="K78" s="240"/>
    </row>
    <row r="79" s="1" customFormat="1" ht="15" customHeight="1">
      <c r="B79" s="238"/>
      <c r="C79" s="226" t="s">
        <v>53</v>
      </c>
      <c r="D79" s="248"/>
      <c r="E79" s="248"/>
      <c r="F79" s="249" t="s">
        <v>534</v>
      </c>
      <c r="G79" s="250"/>
      <c r="H79" s="226" t="s">
        <v>535</v>
      </c>
      <c r="I79" s="226" t="s">
        <v>536</v>
      </c>
      <c r="J79" s="226">
        <v>20</v>
      </c>
      <c r="K79" s="240"/>
    </row>
    <row r="80" s="1" customFormat="1" ht="15" customHeight="1">
      <c r="B80" s="238"/>
      <c r="C80" s="226" t="s">
        <v>537</v>
      </c>
      <c r="D80" s="226"/>
      <c r="E80" s="226"/>
      <c r="F80" s="249" t="s">
        <v>534</v>
      </c>
      <c r="G80" s="250"/>
      <c r="H80" s="226" t="s">
        <v>538</v>
      </c>
      <c r="I80" s="226" t="s">
        <v>536</v>
      </c>
      <c r="J80" s="226">
        <v>120</v>
      </c>
      <c r="K80" s="240"/>
    </row>
    <row r="81" s="1" customFormat="1" ht="15" customHeight="1">
      <c r="B81" s="251"/>
      <c r="C81" s="226" t="s">
        <v>539</v>
      </c>
      <c r="D81" s="226"/>
      <c r="E81" s="226"/>
      <c r="F81" s="249" t="s">
        <v>540</v>
      </c>
      <c r="G81" s="250"/>
      <c r="H81" s="226" t="s">
        <v>541</v>
      </c>
      <c r="I81" s="226" t="s">
        <v>536</v>
      </c>
      <c r="J81" s="226">
        <v>50</v>
      </c>
      <c r="K81" s="240"/>
    </row>
    <row r="82" s="1" customFormat="1" ht="15" customHeight="1">
      <c r="B82" s="251"/>
      <c r="C82" s="226" t="s">
        <v>542</v>
      </c>
      <c r="D82" s="226"/>
      <c r="E82" s="226"/>
      <c r="F82" s="249" t="s">
        <v>534</v>
      </c>
      <c r="G82" s="250"/>
      <c r="H82" s="226" t="s">
        <v>543</v>
      </c>
      <c r="I82" s="226" t="s">
        <v>544</v>
      </c>
      <c r="J82" s="226"/>
      <c r="K82" s="240"/>
    </row>
    <row r="83" s="1" customFormat="1" ht="15" customHeight="1">
      <c r="B83" s="251"/>
      <c r="C83" s="252" t="s">
        <v>545</v>
      </c>
      <c r="D83" s="252"/>
      <c r="E83" s="252"/>
      <c r="F83" s="253" t="s">
        <v>540</v>
      </c>
      <c r="G83" s="252"/>
      <c r="H83" s="252" t="s">
        <v>546</v>
      </c>
      <c r="I83" s="252" t="s">
        <v>536</v>
      </c>
      <c r="J83" s="252">
        <v>15</v>
      </c>
      <c r="K83" s="240"/>
    </row>
    <row r="84" s="1" customFormat="1" ht="15" customHeight="1">
      <c r="B84" s="251"/>
      <c r="C84" s="252" t="s">
        <v>547</v>
      </c>
      <c r="D84" s="252"/>
      <c r="E84" s="252"/>
      <c r="F84" s="253" t="s">
        <v>540</v>
      </c>
      <c r="G84" s="252"/>
      <c r="H84" s="252" t="s">
        <v>548</v>
      </c>
      <c r="I84" s="252" t="s">
        <v>536</v>
      </c>
      <c r="J84" s="252">
        <v>15</v>
      </c>
      <c r="K84" s="240"/>
    </row>
    <row r="85" s="1" customFormat="1" ht="15" customHeight="1">
      <c r="B85" s="251"/>
      <c r="C85" s="252" t="s">
        <v>549</v>
      </c>
      <c r="D85" s="252"/>
      <c r="E85" s="252"/>
      <c r="F85" s="253" t="s">
        <v>540</v>
      </c>
      <c r="G85" s="252"/>
      <c r="H85" s="252" t="s">
        <v>550</v>
      </c>
      <c r="I85" s="252" t="s">
        <v>536</v>
      </c>
      <c r="J85" s="252">
        <v>20</v>
      </c>
      <c r="K85" s="240"/>
    </row>
    <row r="86" s="1" customFormat="1" ht="15" customHeight="1">
      <c r="B86" s="251"/>
      <c r="C86" s="252" t="s">
        <v>551</v>
      </c>
      <c r="D86" s="252"/>
      <c r="E86" s="252"/>
      <c r="F86" s="253" t="s">
        <v>540</v>
      </c>
      <c r="G86" s="252"/>
      <c r="H86" s="252" t="s">
        <v>552</v>
      </c>
      <c r="I86" s="252" t="s">
        <v>536</v>
      </c>
      <c r="J86" s="252">
        <v>20</v>
      </c>
      <c r="K86" s="240"/>
    </row>
    <row r="87" s="1" customFormat="1" ht="15" customHeight="1">
      <c r="B87" s="251"/>
      <c r="C87" s="226" t="s">
        <v>553</v>
      </c>
      <c r="D87" s="226"/>
      <c r="E87" s="226"/>
      <c r="F87" s="249" t="s">
        <v>540</v>
      </c>
      <c r="G87" s="250"/>
      <c r="H87" s="226" t="s">
        <v>554</v>
      </c>
      <c r="I87" s="226" t="s">
        <v>536</v>
      </c>
      <c r="J87" s="226">
        <v>50</v>
      </c>
      <c r="K87" s="240"/>
    </row>
    <row r="88" s="1" customFormat="1" ht="15" customHeight="1">
      <c r="B88" s="251"/>
      <c r="C88" s="226" t="s">
        <v>555</v>
      </c>
      <c r="D88" s="226"/>
      <c r="E88" s="226"/>
      <c r="F88" s="249" t="s">
        <v>540</v>
      </c>
      <c r="G88" s="250"/>
      <c r="H88" s="226" t="s">
        <v>556</v>
      </c>
      <c r="I88" s="226" t="s">
        <v>536</v>
      </c>
      <c r="J88" s="226">
        <v>20</v>
      </c>
      <c r="K88" s="240"/>
    </row>
    <row r="89" s="1" customFormat="1" ht="15" customHeight="1">
      <c r="B89" s="251"/>
      <c r="C89" s="226" t="s">
        <v>557</v>
      </c>
      <c r="D89" s="226"/>
      <c r="E89" s="226"/>
      <c r="F89" s="249" t="s">
        <v>540</v>
      </c>
      <c r="G89" s="250"/>
      <c r="H89" s="226" t="s">
        <v>558</v>
      </c>
      <c r="I89" s="226" t="s">
        <v>536</v>
      </c>
      <c r="J89" s="226">
        <v>20</v>
      </c>
      <c r="K89" s="240"/>
    </row>
    <row r="90" s="1" customFormat="1" ht="15" customHeight="1">
      <c r="B90" s="251"/>
      <c r="C90" s="226" t="s">
        <v>559</v>
      </c>
      <c r="D90" s="226"/>
      <c r="E90" s="226"/>
      <c r="F90" s="249" t="s">
        <v>540</v>
      </c>
      <c r="G90" s="250"/>
      <c r="H90" s="226" t="s">
        <v>560</v>
      </c>
      <c r="I90" s="226" t="s">
        <v>536</v>
      </c>
      <c r="J90" s="226">
        <v>50</v>
      </c>
      <c r="K90" s="240"/>
    </row>
    <row r="91" s="1" customFormat="1" ht="15" customHeight="1">
      <c r="B91" s="251"/>
      <c r="C91" s="226" t="s">
        <v>561</v>
      </c>
      <c r="D91" s="226"/>
      <c r="E91" s="226"/>
      <c r="F91" s="249" t="s">
        <v>540</v>
      </c>
      <c r="G91" s="250"/>
      <c r="H91" s="226" t="s">
        <v>561</v>
      </c>
      <c r="I91" s="226" t="s">
        <v>536</v>
      </c>
      <c r="J91" s="226">
        <v>50</v>
      </c>
      <c r="K91" s="240"/>
    </row>
    <row r="92" s="1" customFormat="1" ht="15" customHeight="1">
      <c r="B92" s="251"/>
      <c r="C92" s="226" t="s">
        <v>562</v>
      </c>
      <c r="D92" s="226"/>
      <c r="E92" s="226"/>
      <c r="F92" s="249" t="s">
        <v>540</v>
      </c>
      <c r="G92" s="250"/>
      <c r="H92" s="226" t="s">
        <v>563</v>
      </c>
      <c r="I92" s="226" t="s">
        <v>536</v>
      </c>
      <c r="J92" s="226">
        <v>255</v>
      </c>
      <c r="K92" s="240"/>
    </row>
    <row r="93" s="1" customFormat="1" ht="15" customHeight="1">
      <c r="B93" s="251"/>
      <c r="C93" s="226" t="s">
        <v>564</v>
      </c>
      <c r="D93" s="226"/>
      <c r="E93" s="226"/>
      <c r="F93" s="249" t="s">
        <v>534</v>
      </c>
      <c r="G93" s="250"/>
      <c r="H93" s="226" t="s">
        <v>565</v>
      </c>
      <c r="I93" s="226" t="s">
        <v>566</v>
      </c>
      <c r="J93" s="226"/>
      <c r="K93" s="240"/>
    </row>
    <row r="94" s="1" customFormat="1" ht="15" customHeight="1">
      <c r="B94" s="251"/>
      <c r="C94" s="226" t="s">
        <v>567</v>
      </c>
      <c r="D94" s="226"/>
      <c r="E94" s="226"/>
      <c r="F94" s="249" t="s">
        <v>534</v>
      </c>
      <c r="G94" s="250"/>
      <c r="H94" s="226" t="s">
        <v>568</v>
      </c>
      <c r="I94" s="226" t="s">
        <v>569</v>
      </c>
      <c r="J94" s="226"/>
      <c r="K94" s="240"/>
    </row>
    <row r="95" s="1" customFormat="1" ht="15" customHeight="1">
      <c r="B95" s="251"/>
      <c r="C95" s="226" t="s">
        <v>570</v>
      </c>
      <c r="D95" s="226"/>
      <c r="E95" s="226"/>
      <c r="F95" s="249" t="s">
        <v>534</v>
      </c>
      <c r="G95" s="250"/>
      <c r="H95" s="226" t="s">
        <v>570</v>
      </c>
      <c r="I95" s="226" t="s">
        <v>569</v>
      </c>
      <c r="J95" s="226"/>
      <c r="K95" s="240"/>
    </row>
    <row r="96" s="1" customFormat="1" ht="15" customHeight="1">
      <c r="B96" s="251"/>
      <c r="C96" s="226" t="s">
        <v>38</v>
      </c>
      <c r="D96" s="226"/>
      <c r="E96" s="226"/>
      <c r="F96" s="249" t="s">
        <v>534</v>
      </c>
      <c r="G96" s="250"/>
      <c r="H96" s="226" t="s">
        <v>571</v>
      </c>
      <c r="I96" s="226" t="s">
        <v>569</v>
      </c>
      <c r="J96" s="226"/>
      <c r="K96" s="240"/>
    </row>
    <row r="97" s="1" customFormat="1" ht="15" customHeight="1">
      <c r="B97" s="251"/>
      <c r="C97" s="226" t="s">
        <v>48</v>
      </c>
      <c r="D97" s="226"/>
      <c r="E97" s="226"/>
      <c r="F97" s="249" t="s">
        <v>534</v>
      </c>
      <c r="G97" s="250"/>
      <c r="H97" s="226" t="s">
        <v>572</v>
      </c>
      <c r="I97" s="226" t="s">
        <v>569</v>
      </c>
      <c r="J97" s="226"/>
      <c r="K97" s="240"/>
    </row>
    <row r="98" s="1" customFormat="1" ht="15" customHeight="1">
      <c r="B98" s="254"/>
      <c r="C98" s="255"/>
      <c r="D98" s="255"/>
      <c r="E98" s="255"/>
      <c r="F98" s="255"/>
      <c r="G98" s="255"/>
      <c r="H98" s="255"/>
      <c r="I98" s="255"/>
      <c r="J98" s="255"/>
      <c r="K98" s="256"/>
    </row>
    <row r="99" s="1" customFormat="1" ht="18.75" customHeight="1">
      <c r="B99" s="257"/>
      <c r="C99" s="258"/>
      <c r="D99" s="258"/>
      <c r="E99" s="258"/>
      <c r="F99" s="258"/>
      <c r="G99" s="258"/>
      <c r="H99" s="258"/>
      <c r="I99" s="258"/>
      <c r="J99" s="258"/>
      <c r="K99" s="257"/>
    </row>
    <row r="100" s="1" customFormat="1" ht="18.75" customHeight="1">
      <c r="B100" s="234"/>
      <c r="C100" s="234"/>
      <c r="D100" s="234"/>
      <c r="E100" s="234"/>
      <c r="F100" s="234"/>
      <c r="G100" s="234"/>
      <c r="H100" s="234"/>
      <c r="I100" s="234"/>
      <c r="J100" s="234"/>
      <c r="K100" s="234"/>
    </row>
    <row r="101" s="1" customFormat="1" ht="7.5" customHeight="1">
      <c r="B101" s="235"/>
      <c r="C101" s="236"/>
      <c r="D101" s="236"/>
      <c r="E101" s="236"/>
      <c r="F101" s="236"/>
      <c r="G101" s="236"/>
      <c r="H101" s="236"/>
      <c r="I101" s="236"/>
      <c r="J101" s="236"/>
      <c r="K101" s="237"/>
    </row>
    <row r="102" s="1" customFormat="1" ht="45" customHeight="1">
      <c r="B102" s="238"/>
      <c r="C102" s="239" t="s">
        <v>573</v>
      </c>
      <c r="D102" s="239"/>
      <c r="E102" s="239"/>
      <c r="F102" s="239"/>
      <c r="G102" s="239"/>
      <c r="H102" s="239"/>
      <c r="I102" s="239"/>
      <c r="J102" s="239"/>
      <c r="K102" s="240"/>
    </row>
    <row r="103" s="1" customFormat="1" ht="17.25" customHeight="1">
      <c r="B103" s="238"/>
      <c r="C103" s="241" t="s">
        <v>528</v>
      </c>
      <c r="D103" s="241"/>
      <c r="E103" s="241"/>
      <c r="F103" s="241" t="s">
        <v>529</v>
      </c>
      <c r="G103" s="242"/>
      <c r="H103" s="241" t="s">
        <v>54</v>
      </c>
      <c r="I103" s="241" t="s">
        <v>57</v>
      </c>
      <c r="J103" s="241" t="s">
        <v>530</v>
      </c>
      <c r="K103" s="240"/>
    </row>
    <row r="104" s="1" customFormat="1" ht="17.25" customHeight="1">
      <c r="B104" s="238"/>
      <c r="C104" s="243" t="s">
        <v>531</v>
      </c>
      <c r="D104" s="243"/>
      <c r="E104" s="243"/>
      <c r="F104" s="244" t="s">
        <v>532</v>
      </c>
      <c r="G104" s="245"/>
      <c r="H104" s="243"/>
      <c r="I104" s="243"/>
      <c r="J104" s="243" t="s">
        <v>533</v>
      </c>
      <c r="K104" s="240"/>
    </row>
    <row r="105" s="1" customFormat="1" ht="5.25" customHeight="1">
      <c r="B105" s="238"/>
      <c r="C105" s="241"/>
      <c r="D105" s="241"/>
      <c r="E105" s="241"/>
      <c r="F105" s="241"/>
      <c r="G105" s="259"/>
      <c r="H105" s="241"/>
      <c r="I105" s="241"/>
      <c r="J105" s="241"/>
      <c r="K105" s="240"/>
    </row>
    <row r="106" s="1" customFormat="1" ht="15" customHeight="1">
      <c r="B106" s="238"/>
      <c r="C106" s="226" t="s">
        <v>53</v>
      </c>
      <c r="D106" s="248"/>
      <c r="E106" s="248"/>
      <c r="F106" s="249" t="s">
        <v>534</v>
      </c>
      <c r="G106" s="226"/>
      <c r="H106" s="226" t="s">
        <v>574</v>
      </c>
      <c r="I106" s="226" t="s">
        <v>536</v>
      </c>
      <c r="J106" s="226">
        <v>20</v>
      </c>
      <c r="K106" s="240"/>
    </row>
    <row r="107" s="1" customFormat="1" ht="15" customHeight="1">
      <c r="B107" s="238"/>
      <c r="C107" s="226" t="s">
        <v>537</v>
      </c>
      <c r="D107" s="226"/>
      <c r="E107" s="226"/>
      <c r="F107" s="249" t="s">
        <v>534</v>
      </c>
      <c r="G107" s="226"/>
      <c r="H107" s="226" t="s">
        <v>574</v>
      </c>
      <c r="I107" s="226" t="s">
        <v>536</v>
      </c>
      <c r="J107" s="226">
        <v>120</v>
      </c>
      <c r="K107" s="240"/>
    </row>
    <row r="108" s="1" customFormat="1" ht="15" customHeight="1">
      <c r="B108" s="251"/>
      <c r="C108" s="226" t="s">
        <v>539</v>
      </c>
      <c r="D108" s="226"/>
      <c r="E108" s="226"/>
      <c r="F108" s="249" t="s">
        <v>540</v>
      </c>
      <c r="G108" s="226"/>
      <c r="H108" s="226" t="s">
        <v>574</v>
      </c>
      <c r="I108" s="226" t="s">
        <v>536</v>
      </c>
      <c r="J108" s="226">
        <v>50</v>
      </c>
      <c r="K108" s="240"/>
    </row>
    <row r="109" s="1" customFormat="1" ht="15" customHeight="1">
      <c r="B109" s="251"/>
      <c r="C109" s="226" t="s">
        <v>542</v>
      </c>
      <c r="D109" s="226"/>
      <c r="E109" s="226"/>
      <c r="F109" s="249" t="s">
        <v>534</v>
      </c>
      <c r="G109" s="226"/>
      <c r="H109" s="226" t="s">
        <v>574</v>
      </c>
      <c r="I109" s="226" t="s">
        <v>544</v>
      </c>
      <c r="J109" s="226"/>
      <c r="K109" s="240"/>
    </row>
    <row r="110" s="1" customFormat="1" ht="15" customHeight="1">
      <c r="B110" s="251"/>
      <c r="C110" s="226" t="s">
        <v>553</v>
      </c>
      <c r="D110" s="226"/>
      <c r="E110" s="226"/>
      <c r="F110" s="249" t="s">
        <v>540</v>
      </c>
      <c r="G110" s="226"/>
      <c r="H110" s="226" t="s">
        <v>574</v>
      </c>
      <c r="I110" s="226" t="s">
        <v>536</v>
      </c>
      <c r="J110" s="226">
        <v>50</v>
      </c>
      <c r="K110" s="240"/>
    </row>
    <row r="111" s="1" customFormat="1" ht="15" customHeight="1">
      <c r="B111" s="251"/>
      <c r="C111" s="226" t="s">
        <v>561</v>
      </c>
      <c r="D111" s="226"/>
      <c r="E111" s="226"/>
      <c r="F111" s="249" t="s">
        <v>540</v>
      </c>
      <c r="G111" s="226"/>
      <c r="H111" s="226" t="s">
        <v>574</v>
      </c>
      <c r="I111" s="226" t="s">
        <v>536</v>
      </c>
      <c r="J111" s="226">
        <v>50</v>
      </c>
      <c r="K111" s="240"/>
    </row>
    <row r="112" s="1" customFormat="1" ht="15" customHeight="1">
      <c r="B112" s="251"/>
      <c r="C112" s="226" t="s">
        <v>559</v>
      </c>
      <c r="D112" s="226"/>
      <c r="E112" s="226"/>
      <c r="F112" s="249" t="s">
        <v>540</v>
      </c>
      <c r="G112" s="226"/>
      <c r="H112" s="226" t="s">
        <v>574</v>
      </c>
      <c r="I112" s="226" t="s">
        <v>536</v>
      </c>
      <c r="J112" s="226">
        <v>50</v>
      </c>
      <c r="K112" s="240"/>
    </row>
    <row r="113" s="1" customFormat="1" ht="15" customHeight="1">
      <c r="B113" s="251"/>
      <c r="C113" s="226" t="s">
        <v>53</v>
      </c>
      <c r="D113" s="226"/>
      <c r="E113" s="226"/>
      <c r="F113" s="249" t="s">
        <v>534</v>
      </c>
      <c r="G113" s="226"/>
      <c r="H113" s="226" t="s">
        <v>575</v>
      </c>
      <c r="I113" s="226" t="s">
        <v>536</v>
      </c>
      <c r="J113" s="226">
        <v>20</v>
      </c>
      <c r="K113" s="240"/>
    </row>
    <row r="114" s="1" customFormat="1" ht="15" customHeight="1">
      <c r="B114" s="251"/>
      <c r="C114" s="226" t="s">
        <v>576</v>
      </c>
      <c r="D114" s="226"/>
      <c r="E114" s="226"/>
      <c r="F114" s="249" t="s">
        <v>534</v>
      </c>
      <c r="G114" s="226"/>
      <c r="H114" s="226" t="s">
        <v>577</v>
      </c>
      <c r="I114" s="226" t="s">
        <v>536</v>
      </c>
      <c r="J114" s="226">
        <v>120</v>
      </c>
      <c r="K114" s="240"/>
    </row>
    <row r="115" s="1" customFormat="1" ht="15" customHeight="1">
      <c r="B115" s="251"/>
      <c r="C115" s="226" t="s">
        <v>38</v>
      </c>
      <c r="D115" s="226"/>
      <c r="E115" s="226"/>
      <c r="F115" s="249" t="s">
        <v>534</v>
      </c>
      <c r="G115" s="226"/>
      <c r="H115" s="226" t="s">
        <v>578</v>
      </c>
      <c r="I115" s="226" t="s">
        <v>569</v>
      </c>
      <c r="J115" s="226"/>
      <c r="K115" s="240"/>
    </row>
    <row r="116" s="1" customFormat="1" ht="15" customHeight="1">
      <c r="B116" s="251"/>
      <c r="C116" s="226" t="s">
        <v>48</v>
      </c>
      <c r="D116" s="226"/>
      <c r="E116" s="226"/>
      <c r="F116" s="249" t="s">
        <v>534</v>
      </c>
      <c r="G116" s="226"/>
      <c r="H116" s="226" t="s">
        <v>579</v>
      </c>
      <c r="I116" s="226" t="s">
        <v>569</v>
      </c>
      <c r="J116" s="226"/>
      <c r="K116" s="240"/>
    </row>
    <row r="117" s="1" customFormat="1" ht="15" customHeight="1">
      <c r="B117" s="251"/>
      <c r="C117" s="226" t="s">
        <v>57</v>
      </c>
      <c r="D117" s="226"/>
      <c r="E117" s="226"/>
      <c r="F117" s="249" t="s">
        <v>534</v>
      </c>
      <c r="G117" s="226"/>
      <c r="H117" s="226" t="s">
        <v>580</v>
      </c>
      <c r="I117" s="226" t="s">
        <v>581</v>
      </c>
      <c r="J117" s="226"/>
      <c r="K117" s="240"/>
    </row>
    <row r="118" s="1" customFormat="1" ht="15" customHeight="1">
      <c r="B118" s="254"/>
      <c r="C118" s="260"/>
      <c r="D118" s="260"/>
      <c r="E118" s="260"/>
      <c r="F118" s="260"/>
      <c r="G118" s="260"/>
      <c r="H118" s="260"/>
      <c r="I118" s="260"/>
      <c r="J118" s="260"/>
      <c r="K118" s="256"/>
    </row>
    <row r="119" s="1" customFormat="1" ht="18.75" customHeight="1">
      <c r="B119" s="261"/>
      <c r="C119" s="262"/>
      <c r="D119" s="262"/>
      <c r="E119" s="262"/>
      <c r="F119" s="263"/>
      <c r="G119" s="262"/>
      <c r="H119" s="262"/>
      <c r="I119" s="262"/>
      <c r="J119" s="262"/>
      <c r="K119" s="261"/>
    </row>
    <row r="120" s="1" customFormat="1" ht="18.75" customHeight="1">
      <c r="B120" s="234"/>
      <c r="C120" s="234"/>
      <c r="D120" s="234"/>
      <c r="E120" s="234"/>
      <c r="F120" s="234"/>
      <c r="G120" s="234"/>
      <c r="H120" s="234"/>
      <c r="I120" s="234"/>
      <c r="J120" s="234"/>
      <c r="K120" s="234"/>
    </row>
    <row r="121" s="1" customFormat="1" ht="7.5" customHeight="1">
      <c r="B121" s="264"/>
      <c r="C121" s="265"/>
      <c r="D121" s="265"/>
      <c r="E121" s="265"/>
      <c r="F121" s="265"/>
      <c r="G121" s="265"/>
      <c r="H121" s="265"/>
      <c r="I121" s="265"/>
      <c r="J121" s="265"/>
      <c r="K121" s="266"/>
    </row>
    <row r="122" s="1" customFormat="1" ht="45" customHeight="1">
      <c r="B122" s="267"/>
      <c r="C122" s="217" t="s">
        <v>582</v>
      </c>
      <c r="D122" s="217"/>
      <c r="E122" s="217"/>
      <c r="F122" s="217"/>
      <c r="G122" s="217"/>
      <c r="H122" s="217"/>
      <c r="I122" s="217"/>
      <c r="J122" s="217"/>
      <c r="K122" s="268"/>
    </row>
    <row r="123" s="1" customFormat="1" ht="17.25" customHeight="1">
      <c r="B123" s="269"/>
      <c r="C123" s="241" t="s">
        <v>528</v>
      </c>
      <c r="D123" s="241"/>
      <c r="E123" s="241"/>
      <c r="F123" s="241" t="s">
        <v>529</v>
      </c>
      <c r="G123" s="242"/>
      <c r="H123" s="241" t="s">
        <v>54</v>
      </c>
      <c r="I123" s="241" t="s">
        <v>57</v>
      </c>
      <c r="J123" s="241" t="s">
        <v>530</v>
      </c>
      <c r="K123" s="270"/>
    </row>
    <row r="124" s="1" customFormat="1" ht="17.25" customHeight="1">
      <c r="B124" s="269"/>
      <c r="C124" s="243" t="s">
        <v>531</v>
      </c>
      <c r="D124" s="243"/>
      <c r="E124" s="243"/>
      <c r="F124" s="244" t="s">
        <v>532</v>
      </c>
      <c r="G124" s="245"/>
      <c r="H124" s="243"/>
      <c r="I124" s="243"/>
      <c r="J124" s="243" t="s">
        <v>533</v>
      </c>
      <c r="K124" s="270"/>
    </row>
    <row r="125" s="1" customFormat="1" ht="5.25" customHeight="1">
      <c r="B125" s="271"/>
      <c r="C125" s="246"/>
      <c r="D125" s="246"/>
      <c r="E125" s="246"/>
      <c r="F125" s="246"/>
      <c r="G125" s="272"/>
      <c r="H125" s="246"/>
      <c r="I125" s="246"/>
      <c r="J125" s="246"/>
      <c r="K125" s="273"/>
    </row>
    <row r="126" s="1" customFormat="1" ht="15" customHeight="1">
      <c r="B126" s="271"/>
      <c r="C126" s="226" t="s">
        <v>537</v>
      </c>
      <c r="D126" s="248"/>
      <c r="E126" s="248"/>
      <c r="F126" s="249" t="s">
        <v>534</v>
      </c>
      <c r="G126" s="226"/>
      <c r="H126" s="226" t="s">
        <v>574</v>
      </c>
      <c r="I126" s="226" t="s">
        <v>536</v>
      </c>
      <c r="J126" s="226">
        <v>120</v>
      </c>
      <c r="K126" s="274"/>
    </row>
    <row r="127" s="1" customFormat="1" ht="15" customHeight="1">
      <c r="B127" s="271"/>
      <c r="C127" s="226" t="s">
        <v>583</v>
      </c>
      <c r="D127" s="226"/>
      <c r="E127" s="226"/>
      <c r="F127" s="249" t="s">
        <v>534</v>
      </c>
      <c r="G127" s="226"/>
      <c r="H127" s="226" t="s">
        <v>584</v>
      </c>
      <c r="I127" s="226" t="s">
        <v>536</v>
      </c>
      <c r="J127" s="226" t="s">
        <v>585</v>
      </c>
      <c r="K127" s="274"/>
    </row>
    <row r="128" s="1" customFormat="1" ht="15" customHeight="1">
      <c r="B128" s="271"/>
      <c r="C128" s="226" t="s">
        <v>86</v>
      </c>
      <c r="D128" s="226"/>
      <c r="E128" s="226"/>
      <c r="F128" s="249" t="s">
        <v>534</v>
      </c>
      <c r="G128" s="226"/>
      <c r="H128" s="226" t="s">
        <v>586</v>
      </c>
      <c r="I128" s="226" t="s">
        <v>536</v>
      </c>
      <c r="J128" s="226" t="s">
        <v>585</v>
      </c>
      <c r="K128" s="274"/>
    </row>
    <row r="129" s="1" customFormat="1" ht="15" customHeight="1">
      <c r="B129" s="271"/>
      <c r="C129" s="226" t="s">
        <v>545</v>
      </c>
      <c r="D129" s="226"/>
      <c r="E129" s="226"/>
      <c r="F129" s="249" t="s">
        <v>540</v>
      </c>
      <c r="G129" s="226"/>
      <c r="H129" s="226" t="s">
        <v>546</v>
      </c>
      <c r="I129" s="226" t="s">
        <v>536</v>
      </c>
      <c r="J129" s="226">
        <v>15</v>
      </c>
      <c r="K129" s="274"/>
    </row>
    <row r="130" s="1" customFormat="1" ht="15" customHeight="1">
      <c r="B130" s="271"/>
      <c r="C130" s="252" t="s">
        <v>547</v>
      </c>
      <c r="D130" s="252"/>
      <c r="E130" s="252"/>
      <c r="F130" s="253" t="s">
        <v>540</v>
      </c>
      <c r="G130" s="252"/>
      <c r="H130" s="252" t="s">
        <v>548</v>
      </c>
      <c r="I130" s="252" t="s">
        <v>536</v>
      </c>
      <c r="J130" s="252">
        <v>15</v>
      </c>
      <c r="K130" s="274"/>
    </row>
    <row r="131" s="1" customFormat="1" ht="15" customHeight="1">
      <c r="B131" s="271"/>
      <c r="C131" s="252" t="s">
        <v>549</v>
      </c>
      <c r="D131" s="252"/>
      <c r="E131" s="252"/>
      <c r="F131" s="253" t="s">
        <v>540</v>
      </c>
      <c r="G131" s="252"/>
      <c r="H131" s="252" t="s">
        <v>550</v>
      </c>
      <c r="I131" s="252" t="s">
        <v>536</v>
      </c>
      <c r="J131" s="252">
        <v>20</v>
      </c>
      <c r="K131" s="274"/>
    </row>
    <row r="132" s="1" customFormat="1" ht="15" customHeight="1">
      <c r="B132" s="271"/>
      <c r="C132" s="252" t="s">
        <v>551</v>
      </c>
      <c r="D132" s="252"/>
      <c r="E132" s="252"/>
      <c r="F132" s="253" t="s">
        <v>540</v>
      </c>
      <c r="G132" s="252"/>
      <c r="H132" s="252" t="s">
        <v>552</v>
      </c>
      <c r="I132" s="252" t="s">
        <v>536</v>
      </c>
      <c r="J132" s="252">
        <v>20</v>
      </c>
      <c r="K132" s="274"/>
    </row>
    <row r="133" s="1" customFormat="1" ht="15" customHeight="1">
      <c r="B133" s="271"/>
      <c r="C133" s="226" t="s">
        <v>539</v>
      </c>
      <c r="D133" s="226"/>
      <c r="E133" s="226"/>
      <c r="F133" s="249" t="s">
        <v>540</v>
      </c>
      <c r="G133" s="226"/>
      <c r="H133" s="226" t="s">
        <v>574</v>
      </c>
      <c r="I133" s="226" t="s">
        <v>536</v>
      </c>
      <c r="J133" s="226">
        <v>50</v>
      </c>
      <c r="K133" s="274"/>
    </row>
    <row r="134" s="1" customFormat="1" ht="15" customHeight="1">
      <c r="B134" s="271"/>
      <c r="C134" s="226" t="s">
        <v>553</v>
      </c>
      <c r="D134" s="226"/>
      <c r="E134" s="226"/>
      <c r="F134" s="249" t="s">
        <v>540</v>
      </c>
      <c r="G134" s="226"/>
      <c r="H134" s="226" t="s">
        <v>574</v>
      </c>
      <c r="I134" s="226" t="s">
        <v>536</v>
      </c>
      <c r="J134" s="226">
        <v>50</v>
      </c>
      <c r="K134" s="274"/>
    </row>
    <row r="135" s="1" customFormat="1" ht="15" customHeight="1">
      <c r="B135" s="271"/>
      <c r="C135" s="226" t="s">
        <v>559</v>
      </c>
      <c r="D135" s="226"/>
      <c r="E135" s="226"/>
      <c r="F135" s="249" t="s">
        <v>540</v>
      </c>
      <c r="G135" s="226"/>
      <c r="H135" s="226" t="s">
        <v>574</v>
      </c>
      <c r="I135" s="226" t="s">
        <v>536</v>
      </c>
      <c r="J135" s="226">
        <v>50</v>
      </c>
      <c r="K135" s="274"/>
    </row>
    <row r="136" s="1" customFormat="1" ht="15" customHeight="1">
      <c r="B136" s="271"/>
      <c r="C136" s="226" t="s">
        <v>561</v>
      </c>
      <c r="D136" s="226"/>
      <c r="E136" s="226"/>
      <c r="F136" s="249" t="s">
        <v>540</v>
      </c>
      <c r="G136" s="226"/>
      <c r="H136" s="226" t="s">
        <v>574</v>
      </c>
      <c r="I136" s="226" t="s">
        <v>536</v>
      </c>
      <c r="J136" s="226">
        <v>50</v>
      </c>
      <c r="K136" s="274"/>
    </row>
    <row r="137" s="1" customFormat="1" ht="15" customHeight="1">
      <c r="B137" s="271"/>
      <c r="C137" s="226" t="s">
        <v>562</v>
      </c>
      <c r="D137" s="226"/>
      <c r="E137" s="226"/>
      <c r="F137" s="249" t="s">
        <v>540</v>
      </c>
      <c r="G137" s="226"/>
      <c r="H137" s="226" t="s">
        <v>587</v>
      </c>
      <c r="I137" s="226" t="s">
        <v>536</v>
      </c>
      <c r="J137" s="226">
        <v>255</v>
      </c>
      <c r="K137" s="274"/>
    </row>
    <row r="138" s="1" customFormat="1" ht="15" customHeight="1">
      <c r="B138" s="271"/>
      <c r="C138" s="226" t="s">
        <v>564</v>
      </c>
      <c r="D138" s="226"/>
      <c r="E138" s="226"/>
      <c r="F138" s="249" t="s">
        <v>534</v>
      </c>
      <c r="G138" s="226"/>
      <c r="H138" s="226" t="s">
        <v>588</v>
      </c>
      <c r="I138" s="226" t="s">
        <v>566</v>
      </c>
      <c r="J138" s="226"/>
      <c r="K138" s="274"/>
    </row>
    <row r="139" s="1" customFormat="1" ht="15" customHeight="1">
      <c r="B139" s="271"/>
      <c r="C139" s="226" t="s">
        <v>567</v>
      </c>
      <c r="D139" s="226"/>
      <c r="E139" s="226"/>
      <c r="F139" s="249" t="s">
        <v>534</v>
      </c>
      <c r="G139" s="226"/>
      <c r="H139" s="226" t="s">
        <v>589</v>
      </c>
      <c r="I139" s="226" t="s">
        <v>569</v>
      </c>
      <c r="J139" s="226"/>
      <c r="K139" s="274"/>
    </row>
    <row r="140" s="1" customFormat="1" ht="15" customHeight="1">
      <c r="B140" s="271"/>
      <c r="C140" s="226" t="s">
        <v>570</v>
      </c>
      <c r="D140" s="226"/>
      <c r="E140" s="226"/>
      <c r="F140" s="249" t="s">
        <v>534</v>
      </c>
      <c r="G140" s="226"/>
      <c r="H140" s="226" t="s">
        <v>570</v>
      </c>
      <c r="I140" s="226" t="s">
        <v>569</v>
      </c>
      <c r="J140" s="226"/>
      <c r="K140" s="274"/>
    </row>
    <row r="141" s="1" customFormat="1" ht="15" customHeight="1">
      <c r="B141" s="271"/>
      <c r="C141" s="226" t="s">
        <v>38</v>
      </c>
      <c r="D141" s="226"/>
      <c r="E141" s="226"/>
      <c r="F141" s="249" t="s">
        <v>534</v>
      </c>
      <c r="G141" s="226"/>
      <c r="H141" s="226" t="s">
        <v>590</v>
      </c>
      <c r="I141" s="226" t="s">
        <v>569</v>
      </c>
      <c r="J141" s="226"/>
      <c r="K141" s="274"/>
    </row>
    <row r="142" s="1" customFormat="1" ht="15" customHeight="1">
      <c r="B142" s="271"/>
      <c r="C142" s="226" t="s">
        <v>591</v>
      </c>
      <c r="D142" s="226"/>
      <c r="E142" s="226"/>
      <c r="F142" s="249" t="s">
        <v>534</v>
      </c>
      <c r="G142" s="226"/>
      <c r="H142" s="226" t="s">
        <v>592</v>
      </c>
      <c r="I142" s="226" t="s">
        <v>569</v>
      </c>
      <c r="J142" s="226"/>
      <c r="K142" s="274"/>
    </row>
    <row r="143" s="1" customFormat="1" ht="15" customHeight="1">
      <c r="B143" s="275"/>
      <c r="C143" s="276"/>
      <c r="D143" s="276"/>
      <c r="E143" s="276"/>
      <c r="F143" s="276"/>
      <c r="G143" s="276"/>
      <c r="H143" s="276"/>
      <c r="I143" s="276"/>
      <c r="J143" s="276"/>
      <c r="K143" s="277"/>
    </row>
    <row r="144" s="1" customFormat="1" ht="18.75" customHeight="1">
      <c r="B144" s="262"/>
      <c r="C144" s="262"/>
      <c r="D144" s="262"/>
      <c r="E144" s="262"/>
      <c r="F144" s="263"/>
      <c r="G144" s="262"/>
      <c r="H144" s="262"/>
      <c r="I144" s="262"/>
      <c r="J144" s="262"/>
      <c r="K144" s="262"/>
    </row>
    <row r="145" s="1" customFormat="1" ht="18.75" customHeight="1">
      <c r="B145" s="234"/>
      <c r="C145" s="234"/>
      <c r="D145" s="234"/>
      <c r="E145" s="234"/>
      <c r="F145" s="234"/>
      <c r="G145" s="234"/>
      <c r="H145" s="234"/>
      <c r="I145" s="234"/>
      <c r="J145" s="234"/>
      <c r="K145" s="234"/>
    </row>
    <row r="146" s="1" customFormat="1" ht="7.5" customHeight="1">
      <c r="B146" s="235"/>
      <c r="C146" s="236"/>
      <c r="D146" s="236"/>
      <c r="E146" s="236"/>
      <c r="F146" s="236"/>
      <c r="G146" s="236"/>
      <c r="H146" s="236"/>
      <c r="I146" s="236"/>
      <c r="J146" s="236"/>
      <c r="K146" s="237"/>
    </row>
    <row r="147" s="1" customFormat="1" ht="45" customHeight="1">
      <c r="B147" s="238"/>
      <c r="C147" s="239" t="s">
        <v>593</v>
      </c>
      <c r="D147" s="239"/>
      <c r="E147" s="239"/>
      <c r="F147" s="239"/>
      <c r="G147" s="239"/>
      <c r="H147" s="239"/>
      <c r="I147" s="239"/>
      <c r="J147" s="239"/>
      <c r="K147" s="240"/>
    </row>
    <row r="148" s="1" customFormat="1" ht="17.25" customHeight="1">
      <c r="B148" s="238"/>
      <c r="C148" s="241" t="s">
        <v>528</v>
      </c>
      <c r="D148" s="241"/>
      <c r="E148" s="241"/>
      <c r="F148" s="241" t="s">
        <v>529</v>
      </c>
      <c r="G148" s="242"/>
      <c r="H148" s="241" t="s">
        <v>54</v>
      </c>
      <c r="I148" s="241" t="s">
        <v>57</v>
      </c>
      <c r="J148" s="241" t="s">
        <v>530</v>
      </c>
      <c r="K148" s="240"/>
    </row>
    <row r="149" s="1" customFormat="1" ht="17.25" customHeight="1">
      <c r="B149" s="238"/>
      <c r="C149" s="243" t="s">
        <v>531</v>
      </c>
      <c r="D149" s="243"/>
      <c r="E149" s="243"/>
      <c r="F149" s="244" t="s">
        <v>532</v>
      </c>
      <c r="G149" s="245"/>
      <c r="H149" s="243"/>
      <c r="I149" s="243"/>
      <c r="J149" s="243" t="s">
        <v>533</v>
      </c>
      <c r="K149" s="240"/>
    </row>
    <row r="150" s="1" customFormat="1" ht="5.25" customHeight="1">
      <c r="B150" s="251"/>
      <c r="C150" s="246"/>
      <c r="D150" s="246"/>
      <c r="E150" s="246"/>
      <c r="F150" s="246"/>
      <c r="G150" s="247"/>
      <c r="H150" s="246"/>
      <c r="I150" s="246"/>
      <c r="J150" s="246"/>
      <c r="K150" s="274"/>
    </row>
    <row r="151" s="1" customFormat="1" ht="15" customHeight="1">
      <c r="B151" s="251"/>
      <c r="C151" s="278" t="s">
        <v>537</v>
      </c>
      <c r="D151" s="226"/>
      <c r="E151" s="226"/>
      <c r="F151" s="279" t="s">
        <v>534</v>
      </c>
      <c r="G151" s="226"/>
      <c r="H151" s="278" t="s">
        <v>574</v>
      </c>
      <c r="I151" s="278" t="s">
        <v>536</v>
      </c>
      <c r="J151" s="278">
        <v>120</v>
      </c>
      <c r="K151" s="274"/>
    </row>
    <row r="152" s="1" customFormat="1" ht="15" customHeight="1">
      <c r="B152" s="251"/>
      <c r="C152" s="278" t="s">
        <v>583</v>
      </c>
      <c r="D152" s="226"/>
      <c r="E152" s="226"/>
      <c r="F152" s="279" t="s">
        <v>534</v>
      </c>
      <c r="G152" s="226"/>
      <c r="H152" s="278" t="s">
        <v>594</v>
      </c>
      <c r="I152" s="278" t="s">
        <v>536</v>
      </c>
      <c r="J152" s="278" t="s">
        <v>585</v>
      </c>
      <c r="K152" s="274"/>
    </row>
    <row r="153" s="1" customFormat="1" ht="15" customHeight="1">
      <c r="B153" s="251"/>
      <c r="C153" s="278" t="s">
        <v>86</v>
      </c>
      <c r="D153" s="226"/>
      <c r="E153" s="226"/>
      <c r="F153" s="279" t="s">
        <v>534</v>
      </c>
      <c r="G153" s="226"/>
      <c r="H153" s="278" t="s">
        <v>595</v>
      </c>
      <c r="I153" s="278" t="s">
        <v>536</v>
      </c>
      <c r="J153" s="278" t="s">
        <v>585</v>
      </c>
      <c r="K153" s="274"/>
    </row>
    <row r="154" s="1" customFormat="1" ht="15" customHeight="1">
      <c r="B154" s="251"/>
      <c r="C154" s="278" t="s">
        <v>539</v>
      </c>
      <c r="D154" s="226"/>
      <c r="E154" s="226"/>
      <c r="F154" s="279" t="s">
        <v>540</v>
      </c>
      <c r="G154" s="226"/>
      <c r="H154" s="278" t="s">
        <v>574</v>
      </c>
      <c r="I154" s="278" t="s">
        <v>536</v>
      </c>
      <c r="J154" s="278">
        <v>50</v>
      </c>
      <c r="K154" s="274"/>
    </row>
    <row r="155" s="1" customFormat="1" ht="15" customHeight="1">
      <c r="B155" s="251"/>
      <c r="C155" s="278" t="s">
        <v>542</v>
      </c>
      <c r="D155" s="226"/>
      <c r="E155" s="226"/>
      <c r="F155" s="279" t="s">
        <v>534</v>
      </c>
      <c r="G155" s="226"/>
      <c r="H155" s="278" t="s">
        <v>574</v>
      </c>
      <c r="I155" s="278" t="s">
        <v>544</v>
      </c>
      <c r="J155" s="278"/>
      <c r="K155" s="274"/>
    </row>
    <row r="156" s="1" customFormat="1" ht="15" customHeight="1">
      <c r="B156" s="251"/>
      <c r="C156" s="278" t="s">
        <v>553</v>
      </c>
      <c r="D156" s="226"/>
      <c r="E156" s="226"/>
      <c r="F156" s="279" t="s">
        <v>540</v>
      </c>
      <c r="G156" s="226"/>
      <c r="H156" s="278" t="s">
        <v>574</v>
      </c>
      <c r="I156" s="278" t="s">
        <v>536</v>
      </c>
      <c r="J156" s="278">
        <v>50</v>
      </c>
      <c r="K156" s="274"/>
    </row>
    <row r="157" s="1" customFormat="1" ht="15" customHeight="1">
      <c r="B157" s="251"/>
      <c r="C157" s="278" t="s">
        <v>561</v>
      </c>
      <c r="D157" s="226"/>
      <c r="E157" s="226"/>
      <c r="F157" s="279" t="s">
        <v>540</v>
      </c>
      <c r="G157" s="226"/>
      <c r="H157" s="278" t="s">
        <v>574</v>
      </c>
      <c r="I157" s="278" t="s">
        <v>536</v>
      </c>
      <c r="J157" s="278">
        <v>50</v>
      </c>
      <c r="K157" s="274"/>
    </row>
    <row r="158" s="1" customFormat="1" ht="15" customHeight="1">
      <c r="B158" s="251"/>
      <c r="C158" s="278" t="s">
        <v>559</v>
      </c>
      <c r="D158" s="226"/>
      <c r="E158" s="226"/>
      <c r="F158" s="279" t="s">
        <v>540</v>
      </c>
      <c r="G158" s="226"/>
      <c r="H158" s="278" t="s">
        <v>574</v>
      </c>
      <c r="I158" s="278" t="s">
        <v>536</v>
      </c>
      <c r="J158" s="278">
        <v>50</v>
      </c>
      <c r="K158" s="274"/>
    </row>
    <row r="159" s="1" customFormat="1" ht="15" customHeight="1">
      <c r="B159" s="251"/>
      <c r="C159" s="278" t="s">
        <v>93</v>
      </c>
      <c r="D159" s="226"/>
      <c r="E159" s="226"/>
      <c r="F159" s="279" t="s">
        <v>534</v>
      </c>
      <c r="G159" s="226"/>
      <c r="H159" s="278" t="s">
        <v>596</v>
      </c>
      <c r="I159" s="278" t="s">
        <v>536</v>
      </c>
      <c r="J159" s="278" t="s">
        <v>597</v>
      </c>
      <c r="K159" s="274"/>
    </row>
    <row r="160" s="1" customFormat="1" ht="15" customHeight="1">
      <c r="B160" s="251"/>
      <c r="C160" s="278" t="s">
        <v>598</v>
      </c>
      <c r="D160" s="226"/>
      <c r="E160" s="226"/>
      <c r="F160" s="279" t="s">
        <v>534</v>
      </c>
      <c r="G160" s="226"/>
      <c r="H160" s="278" t="s">
        <v>599</v>
      </c>
      <c r="I160" s="278" t="s">
        <v>569</v>
      </c>
      <c r="J160" s="278"/>
      <c r="K160" s="274"/>
    </row>
    <row r="161" s="1" customFormat="1" ht="15" customHeight="1">
      <c r="B161" s="280"/>
      <c r="C161" s="260"/>
      <c r="D161" s="260"/>
      <c r="E161" s="260"/>
      <c r="F161" s="260"/>
      <c r="G161" s="260"/>
      <c r="H161" s="260"/>
      <c r="I161" s="260"/>
      <c r="J161" s="260"/>
      <c r="K161" s="281"/>
    </row>
    <row r="162" s="1" customFormat="1" ht="18.75" customHeight="1">
      <c r="B162" s="262"/>
      <c r="C162" s="272"/>
      <c r="D162" s="272"/>
      <c r="E162" s="272"/>
      <c r="F162" s="282"/>
      <c r="G162" s="272"/>
      <c r="H162" s="272"/>
      <c r="I162" s="272"/>
      <c r="J162" s="272"/>
      <c r="K162" s="262"/>
    </row>
    <row r="163" s="1" customFormat="1" ht="18.75" customHeight="1">
      <c r="B163" s="234"/>
      <c r="C163" s="234"/>
      <c r="D163" s="234"/>
      <c r="E163" s="234"/>
      <c r="F163" s="234"/>
      <c r="G163" s="234"/>
      <c r="H163" s="234"/>
      <c r="I163" s="234"/>
      <c r="J163" s="234"/>
      <c r="K163" s="234"/>
    </row>
    <row r="164" s="1" customFormat="1" ht="7.5" customHeight="1">
      <c r="B164" s="213"/>
      <c r="C164" s="214"/>
      <c r="D164" s="214"/>
      <c r="E164" s="214"/>
      <c r="F164" s="214"/>
      <c r="G164" s="214"/>
      <c r="H164" s="214"/>
      <c r="I164" s="214"/>
      <c r="J164" s="214"/>
      <c r="K164" s="215"/>
    </row>
    <row r="165" s="1" customFormat="1" ht="45" customHeight="1">
      <c r="B165" s="216"/>
      <c r="C165" s="217" t="s">
        <v>600</v>
      </c>
      <c r="D165" s="217"/>
      <c r="E165" s="217"/>
      <c r="F165" s="217"/>
      <c r="G165" s="217"/>
      <c r="H165" s="217"/>
      <c r="I165" s="217"/>
      <c r="J165" s="217"/>
      <c r="K165" s="218"/>
    </row>
    <row r="166" s="1" customFormat="1" ht="17.25" customHeight="1">
      <c r="B166" s="216"/>
      <c r="C166" s="241" t="s">
        <v>528</v>
      </c>
      <c r="D166" s="241"/>
      <c r="E166" s="241"/>
      <c r="F166" s="241" t="s">
        <v>529</v>
      </c>
      <c r="G166" s="283"/>
      <c r="H166" s="284" t="s">
        <v>54</v>
      </c>
      <c r="I166" s="284" t="s">
        <v>57</v>
      </c>
      <c r="J166" s="241" t="s">
        <v>530</v>
      </c>
      <c r="K166" s="218"/>
    </row>
    <row r="167" s="1" customFormat="1" ht="17.25" customHeight="1">
      <c r="B167" s="219"/>
      <c r="C167" s="243" t="s">
        <v>531</v>
      </c>
      <c r="D167" s="243"/>
      <c r="E167" s="243"/>
      <c r="F167" s="244" t="s">
        <v>532</v>
      </c>
      <c r="G167" s="285"/>
      <c r="H167" s="286"/>
      <c r="I167" s="286"/>
      <c r="J167" s="243" t="s">
        <v>533</v>
      </c>
      <c r="K167" s="221"/>
    </row>
    <row r="168" s="1" customFormat="1" ht="5.25" customHeight="1">
      <c r="B168" s="251"/>
      <c r="C168" s="246"/>
      <c r="D168" s="246"/>
      <c r="E168" s="246"/>
      <c r="F168" s="246"/>
      <c r="G168" s="247"/>
      <c r="H168" s="246"/>
      <c r="I168" s="246"/>
      <c r="J168" s="246"/>
      <c r="K168" s="274"/>
    </row>
    <row r="169" s="1" customFormat="1" ht="15" customHeight="1">
      <c r="B169" s="251"/>
      <c r="C169" s="226" t="s">
        <v>537</v>
      </c>
      <c r="D169" s="226"/>
      <c r="E169" s="226"/>
      <c r="F169" s="249" t="s">
        <v>534</v>
      </c>
      <c r="G169" s="226"/>
      <c r="H169" s="226" t="s">
        <v>574</v>
      </c>
      <c r="I169" s="226" t="s">
        <v>536</v>
      </c>
      <c r="J169" s="226">
        <v>120</v>
      </c>
      <c r="K169" s="274"/>
    </row>
    <row r="170" s="1" customFormat="1" ht="15" customHeight="1">
      <c r="B170" s="251"/>
      <c r="C170" s="226" t="s">
        <v>583</v>
      </c>
      <c r="D170" s="226"/>
      <c r="E170" s="226"/>
      <c r="F170" s="249" t="s">
        <v>534</v>
      </c>
      <c r="G170" s="226"/>
      <c r="H170" s="226" t="s">
        <v>584</v>
      </c>
      <c r="I170" s="226" t="s">
        <v>536</v>
      </c>
      <c r="J170" s="226" t="s">
        <v>585</v>
      </c>
      <c r="K170" s="274"/>
    </row>
    <row r="171" s="1" customFormat="1" ht="15" customHeight="1">
      <c r="B171" s="251"/>
      <c r="C171" s="226" t="s">
        <v>86</v>
      </c>
      <c r="D171" s="226"/>
      <c r="E171" s="226"/>
      <c r="F171" s="249" t="s">
        <v>534</v>
      </c>
      <c r="G171" s="226"/>
      <c r="H171" s="226" t="s">
        <v>601</v>
      </c>
      <c r="I171" s="226" t="s">
        <v>536</v>
      </c>
      <c r="J171" s="226" t="s">
        <v>585</v>
      </c>
      <c r="K171" s="274"/>
    </row>
    <row r="172" s="1" customFormat="1" ht="15" customHeight="1">
      <c r="B172" s="251"/>
      <c r="C172" s="226" t="s">
        <v>539</v>
      </c>
      <c r="D172" s="226"/>
      <c r="E172" s="226"/>
      <c r="F172" s="249" t="s">
        <v>540</v>
      </c>
      <c r="G172" s="226"/>
      <c r="H172" s="226" t="s">
        <v>601</v>
      </c>
      <c r="I172" s="226" t="s">
        <v>536</v>
      </c>
      <c r="J172" s="226">
        <v>50</v>
      </c>
      <c r="K172" s="274"/>
    </row>
    <row r="173" s="1" customFormat="1" ht="15" customHeight="1">
      <c r="B173" s="251"/>
      <c r="C173" s="226" t="s">
        <v>542</v>
      </c>
      <c r="D173" s="226"/>
      <c r="E173" s="226"/>
      <c r="F173" s="249" t="s">
        <v>534</v>
      </c>
      <c r="G173" s="226"/>
      <c r="H173" s="226" t="s">
        <v>601</v>
      </c>
      <c r="I173" s="226" t="s">
        <v>544</v>
      </c>
      <c r="J173" s="226"/>
      <c r="K173" s="274"/>
    </row>
    <row r="174" s="1" customFormat="1" ht="15" customHeight="1">
      <c r="B174" s="251"/>
      <c r="C174" s="226" t="s">
        <v>553</v>
      </c>
      <c r="D174" s="226"/>
      <c r="E174" s="226"/>
      <c r="F174" s="249" t="s">
        <v>540</v>
      </c>
      <c r="G174" s="226"/>
      <c r="H174" s="226" t="s">
        <v>601</v>
      </c>
      <c r="I174" s="226" t="s">
        <v>536</v>
      </c>
      <c r="J174" s="226">
        <v>50</v>
      </c>
      <c r="K174" s="274"/>
    </row>
    <row r="175" s="1" customFormat="1" ht="15" customHeight="1">
      <c r="B175" s="251"/>
      <c r="C175" s="226" t="s">
        <v>561</v>
      </c>
      <c r="D175" s="226"/>
      <c r="E175" s="226"/>
      <c r="F175" s="249" t="s">
        <v>540</v>
      </c>
      <c r="G175" s="226"/>
      <c r="H175" s="226" t="s">
        <v>601</v>
      </c>
      <c r="I175" s="226" t="s">
        <v>536</v>
      </c>
      <c r="J175" s="226">
        <v>50</v>
      </c>
      <c r="K175" s="274"/>
    </row>
    <row r="176" s="1" customFormat="1" ht="15" customHeight="1">
      <c r="B176" s="251"/>
      <c r="C176" s="226" t="s">
        <v>559</v>
      </c>
      <c r="D176" s="226"/>
      <c r="E176" s="226"/>
      <c r="F176" s="249" t="s">
        <v>540</v>
      </c>
      <c r="G176" s="226"/>
      <c r="H176" s="226" t="s">
        <v>601</v>
      </c>
      <c r="I176" s="226" t="s">
        <v>536</v>
      </c>
      <c r="J176" s="226">
        <v>50</v>
      </c>
      <c r="K176" s="274"/>
    </row>
    <row r="177" s="1" customFormat="1" ht="15" customHeight="1">
      <c r="B177" s="251"/>
      <c r="C177" s="226" t="s">
        <v>98</v>
      </c>
      <c r="D177" s="226"/>
      <c r="E177" s="226"/>
      <c r="F177" s="249" t="s">
        <v>534</v>
      </c>
      <c r="G177" s="226"/>
      <c r="H177" s="226" t="s">
        <v>602</v>
      </c>
      <c r="I177" s="226" t="s">
        <v>603</v>
      </c>
      <c r="J177" s="226"/>
      <c r="K177" s="274"/>
    </row>
    <row r="178" s="1" customFormat="1" ht="15" customHeight="1">
      <c r="B178" s="251"/>
      <c r="C178" s="226" t="s">
        <v>57</v>
      </c>
      <c r="D178" s="226"/>
      <c r="E178" s="226"/>
      <c r="F178" s="249" t="s">
        <v>534</v>
      </c>
      <c r="G178" s="226"/>
      <c r="H178" s="226" t="s">
        <v>604</v>
      </c>
      <c r="I178" s="226" t="s">
        <v>605</v>
      </c>
      <c r="J178" s="226">
        <v>1</v>
      </c>
      <c r="K178" s="274"/>
    </row>
    <row r="179" s="1" customFormat="1" ht="15" customHeight="1">
      <c r="B179" s="251"/>
      <c r="C179" s="226" t="s">
        <v>53</v>
      </c>
      <c r="D179" s="226"/>
      <c r="E179" s="226"/>
      <c r="F179" s="249" t="s">
        <v>534</v>
      </c>
      <c r="G179" s="226"/>
      <c r="H179" s="226" t="s">
        <v>606</v>
      </c>
      <c r="I179" s="226" t="s">
        <v>536</v>
      </c>
      <c r="J179" s="226">
        <v>20</v>
      </c>
      <c r="K179" s="274"/>
    </row>
    <row r="180" s="1" customFormat="1" ht="15" customHeight="1">
      <c r="B180" s="251"/>
      <c r="C180" s="226" t="s">
        <v>54</v>
      </c>
      <c r="D180" s="226"/>
      <c r="E180" s="226"/>
      <c r="F180" s="249" t="s">
        <v>534</v>
      </c>
      <c r="G180" s="226"/>
      <c r="H180" s="226" t="s">
        <v>607</v>
      </c>
      <c r="I180" s="226" t="s">
        <v>536</v>
      </c>
      <c r="J180" s="226">
        <v>255</v>
      </c>
      <c r="K180" s="274"/>
    </row>
    <row r="181" s="1" customFormat="1" ht="15" customHeight="1">
      <c r="B181" s="251"/>
      <c r="C181" s="226" t="s">
        <v>99</v>
      </c>
      <c r="D181" s="226"/>
      <c r="E181" s="226"/>
      <c r="F181" s="249" t="s">
        <v>534</v>
      </c>
      <c r="G181" s="226"/>
      <c r="H181" s="226" t="s">
        <v>498</v>
      </c>
      <c r="I181" s="226" t="s">
        <v>536</v>
      </c>
      <c r="J181" s="226">
        <v>10</v>
      </c>
      <c r="K181" s="274"/>
    </row>
    <row r="182" s="1" customFormat="1" ht="15" customHeight="1">
      <c r="B182" s="251"/>
      <c r="C182" s="226" t="s">
        <v>100</v>
      </c>
      <c r="D182" s="226"/>
      <c r="E182" s="226"/>
      <c r="F182" s="249" t="s">
        <v>534</v>
      </c>
      <c r="G182" s="226"/>
      <c r="H182" s="226" t="s">
        <v>608</v>
      </c>
      <c r="I182" s="226" t="s">
        <v>569</v>
      </c>
      <c r="J182" s="226"/>
      <c r="K182" s="274"/>
    </row>
    <row r="183" s="1" customFormat="1" ht="15" customHeight="1">
      <c r="B183" s="251"/>
      <c r="C183" s="226" t="s">
        <v>609</v>
      </c>
      <c r="D183" s="226"/>
      <c r="E183" s="226"/>
      <c r="F183" s="249" t="s">
        <v>534</v>
      </c>
      <c r="G183" s="226"/>
      <c r="H183" s="226" t="s">
        <v>610</v>
      </c>
      <c r="I183" s="226" t="s">
        <v>569</v>
      </c>
      <c r="J183" s="226"/>
      <c r="K183" s="274"/>
    </row>
    <row r="184" s="1" customFormat="1" ht="15" customHeight="1">
      <c r="B184" s="251"/>
      <c r="C184" s="226" t="s">
        <v>598</v>
      </c>
      <c r="D184" s="226"/>
      <c r="E184" s="226"/>
      <c r="F184" s="249" t="s">
        <v>534</v>
      </c>
      <c r="G184" s="226"/>
      <c r="H184" s="226" t="s">
        <v>611</v>
      </c>
      <c r="I184" s="226" t="s">
        <v>569</v>
      </c>
      <c r="J184" s="226"/>
      <c r="K184" s="274"/>
    </row>
    <row r="185" s="1" customFormat="1" ht="15" customHeight="1">
      <c r="B185" s="251"/>
      <c r="C185" s="226" t="s">
        <v>102</v>
      </c>
      <c r="D185" s="226"/>
      <c r="E185" s="226"/>
      <c r="F185" s="249" t="s">
        <v>540</v>
      </c>
      <c r="G185" s="226"/>
      <c r="H185" s="226" t="s">
        <v>612</v>
      </c>
      <c r="I185" s="226" t="s">
        <v>536</v>
      </c>
      <c r="J185" s="226">
        <v>50</v>
      </c>
      <c r="K185" s="274"/>
    </row>
    <row r="186" s="1" customFormat="1" ht="15" customHeight="1">
      <c r="B186" s="251"/>
      <c r="C186" s="226" t="s">
        <v>613</v>
      </c>
      <c r="D186" s="226"/>
      <c r="E186" s="226"/>
      <c r="F186" s="249" t="s">
        <v>540</v>
      </c>
      <c r="G186" s="226"/>
      <c r="H186" s="226" t="s">
        <v>614</v>
      </c>
      <c r="I186" s="226" t="s">
        <v>615</v>
      </c>
      <c r="J186" s="226"/>
      <c r="K186" s="274"/>
    </row>
    <row r="187" s="1" customFormat="1" ht="15" customHeight="1">
      <c r="B187" s="251"/>
      <c r="C187" s="226" t="s">
        <v>616</v>
      </c>
      <c r="D187" s="226"/>
      <c r="E187" s="226"/>
      <c r="F187" s="249" t="s">
        <v>540</v>
      </c>
      <c r="G187" s="226"/>
      <c r="H187" s="226" t="s">
        <v>617</v>
      </c>
      <c r="I187" s="226" t="s">
        <v>615</v>
      </c>
      <c r="J187" s="226"/>
      <c r="K187" s="274"/>
    </row>
    <row r="188" s="1" customFormat="1" ht="15" customHeight="1">
      <c r="B188" s="251"/>
      <c r="C188" s="226" t="s">
        <v>618</v>
      </c>
      <c r="D188" s="226"/>
      <c r="E188" s="226"/>
      <c r="F188" s="249" t="s">
        <v>540</v>
      </c>
      <c r="G188" s="226"/>
      <c r="H188" s="226" t="s">
        <v>619</v>
      </c>
      <c r="I188" s="226" t="s">
        <v>615</v>
      </c>
      <c r="J188" s="226"/>
      <c r="K188" s="274"/>
    </row>
    <row r="189" s="1" customFormat="1" ht="15" customHeight="1">
      <c r="B189" s="251"/>
      <c r="C189" s="287" t="s">
        <v>620</v>
      </c>
      <c r="D189" s="226"/>
      <c r="E189" s="226"/>
      <c r="F189" s="249" t="s">
        <v>540</v>
      </c>
      <c r="G189" s="226"/>
      <c r="H189" s="226" t="s">
        <v>621</v>
      </c>
      <c r="I189" s="226" t="s">
        <v>622</v>
      </c>
      <c r="J189" s="288" t="s">
        <v>623</v>
      </c>
      <c r="K189" s="274"/>
    </row>
    <row r="190" s="14" customFormat="1" ht="15" customHeight="1">
      <c r="B190" s="289"/>
      <c r="C190" s="290" t="s">
        <v>624</v>
      </c>
      <c r="D190" s="291"/>
      <c r="E190" s="291"/>
      <c r="F190" s="292" t="s">
        <v>540</v>
      </c>
      <c r="G190" s="291"/>
      <c r="H190" s="291" t="s">
        <v>625</v>
      </c>
      <c r="I190" s="291" t="s">
        <v>622</v>
      </c>
      <c r="J190" s="293" t="s">
        <v>623</v>
      </c>
      <c r="K190" s="294"/>
    </row>
    <row r="191" s="1" customFormat="1" ht="15" customHeight="1">
      <c r="B191" s="251"/>
      <c r="C191" s="287" t="s">
        <v>42</v>
      </c>
      <c r="D191" s="226"/>
      <c r="E191" s="226"/>
      <c r="F191" s="249" t="s">
        <v>534</v>
      </c>
      <c r="G191" s="226"/>
      <c r="H191" s="223" t="s">
        <v>626</v>
      </c>
      <c r="I191" s="226" t="s">
        <v>627</v>
      </c>
      <c r="J191" s="226"/>
      <c r="K191" s="274"/>
    </row>
    <row r="192" s="1" customFormat="1" ht="15" customHeight="1">
      <c r="B192" s="251"/>
      <c r="C192" s="287" t="s">
        <v>628</v>
      </c>
      <c r="D192" s="226"/>
      <c r="E192" s="226"/>
      <c r="F192" s="249" t="s">
        <v>534</v>
      </c>
      <c r="G192" s="226"/>
      <c r="H192" s="226" t="s">
        <v>629</v>
      </c>
      <c r="I192" s="226" t="s">
        <v>569</v>
      </c>
      <c r="J192" s="226"/>
      <c r="K192" s="274"/>
    </row>
    <row r="193" s="1" customFormat="1" ht="15" customHeight="1">
      <c r="B193" s="251"/>
      <c r="C193" s="287" t="s">
        <v>630</v>
      </c>
      <c r="D193" s="226"/>
      <c r="E193" s="226"/>
      <c r="F193" s="249" t="s">
        <v>534</v>
      </c>
      <c r="G193" s="226"/>
      <c r="H193" s="226" t="s">
        <v>631</v>
      </c>
      <c r="I193" s="226" t="s">
        <v>569</v>
      </c>
      <c r="J193" s="226"/>
      <c r="K193" s="274"/>
    </row>
    <row r="194" s="1" customFormat="1" ht="15" customHeight="1">
      <c r="B194" s="251"/>
      <c r="C194" s="287" t="s">
        <v>632</v>
      </c>
      <c r="D194" s="226"/>
      <c r="E194" s="226"/>
      <c r="F194" s="249" t="s">
        <v>540</v>
      </c>
      <c r="G194" s="226"/>
      <c r="H194" s="226" t="s">
        <v>633</v>
      </c>
      <c r="I194" s="226" t="s">
        <v>569</v>
      </c>
      <c r="J194" s="226"/>
      <c r="K194" s="274"/>
    </row>
    <row r="195" s="1" customFormat="1" ht="15" customHeight="1">
      <c r="B195" s="280"/>
      <c r="C195" s="295"/>
      <c r="D195" s="260"/>
      <c r="E195" s="260"/>
      <c r="F195" s="260"/>
      <c r="G195" s="260"/>
      <c r="H195" s="260"/>
      <c r="I195" s="260"/>
      <c r="J195" s="260"/>
      <c r="K195" s="281"/>
    </row>
    <row r="196" s="1" customFormat="1" ht="18.75" customHeight="1">
      <c r="B196" s="262"/>
      <c r="C196" s="272"/>
      <c r="D196" s="272"/>
      <c r="E196" s="272"/>
      <c r="F196" s="282"/>
      <c r="G196" s="272"/>
      <c r="H196" s="272"/>
      <c r="I196" s="272"/>
      <c r="J196" s="272"/>
      <c r="K196" s="262"/>
    </row>
    <row r="197" s="1" customFormat="1" ht="18.75" customHeight="1">
      <c r="B197" s="262"/>
      <c r="C197" s="272"/>
      <c r="D197" s="272"/>
      <c r="E197" s="272"/>
      <c r="F197" s="282"/>
      <c r="G197" s="272"/>
      <c r="H197" s="272"/>
      <c r="I197" s="272"/>
      <c r="J197" s="272"/>
      <c r="K197" s="262"/>
    </row>
    <row r="198" s="1" customFormat="1" ht="18.75" customHeight="1">
      <c r="B198" s="234"/>
      <c r="C198" s="234"/>
      <c r="D198" s="234"/>
      <c r="E198" s="234"/>
      <c r="F198" s="234"/>
      <c r="G198" s="234"/>
      <c r="H198" s="234"/>
      <c r="I198" s="234"/>
      <c r="J198" s="234"/>
      <c r="K198" s="234"/>
    </row>
    <row r="199" s="1" customFormat="1" ht="13.5">
      <c r="B199" s="213"/>
      <c r="C199" s="214"/>
      <c r="D199" s="214"/>
      <c r="E199" s="214"/>
      <c r="F199" s="214"/>
      <c r="G199" s="214"/>
      <c r="H199" s="214"/>
      <c r="I199" s="214"/>
      <c r="J199" s="214"/>
      <c r="K199" s="215"/>
    </row>
    <row r="200" s="1" customFormat="1" ht="21">
      <c r="B200" s="216"/>
      <c r="C200" s="217" t="s">
        <v>634</v>
      </c>
      <c r="D200" s="217"/>
      <c r="E200" s="217"/>
      <c r="F200" s="217"/>
      <c r="G200" s="217"/>
      <c r="H200" s="217"/>
      <c r="I200" s="217"/>
      <c r="J200" s="217"/>
      <c r="K200" s="218"/>
    </row>
    <row r="201" s="1" customFormat="1" ht="25.5" customHeight="1">
      <c r="B201" s="216"/>
      <c r="C201" s="296" t="s">
        <v>635</v>
      </c>
      <c r="D201" s="296"/>
      <c r="E201" s="296"/>
      <c r="F201" s="296" t="s">
        <v>636</v>
      </c>
      <c r="G201" s="297"/>
      <c r="H201" s="296" t="s">
        <v>637</v>
      </c>
      <c r="I201" s="296"/>
      <c r="J201" s="296"/>
      <c r="K201" s="218"/>
    </row>
    <row r="202" s="1" customFormat="1" ht="5.25" customHeight="1">
      <c r="B202" s="251"/>
      <c r="C202" s="246"/>
      <c r="D202" s="246"/>
      <c r="E202" s="246"/>
      <c r="F202" s="246"/>
      <c r="G202" s="272"/>
      <c r="H202" s="246"/>
      <c r="I202" s="246"/>
      <c r="J202" s="246"/>
      <c r="K202" s="274"/>
    </row>
    <row r="203" s="1" customFormat="1" ht="15" customHeight="1">
      <c r="B203" s="251"/>
      <c r="C203" s="226" t="s">
        <v>627</v>
      </c>
      <c r="D203" s="226"/>
      <c r="E203" s="226"/>
      <c r="F203" s="249" t="s">
        <v>43</v>
      </c>
      <c r="G203" s="226"/>
      <c r="H203" s="226" t="s">
        <v>638</v>
      </c>
      <c r="I203" s="226"/>
      <c r="J203" s="226"/>
      <c r="K203" s="274"/>
    </row>
    <row r="204" s="1" customFormat="1" ht="15" customHeight="1">
      <c r="B204" s="251"/>
      <c r="C204" s="226"/>
      <c r="D204" s="226"/>
      <c r="E204" s="226"/>
      <c r="F204" s="249" t="s">
        <v>44</v>
      </c>
      <c r="G204" s="226"/>
      <c r="H204" s="226" t="s">
        <v>639</v>
      </c>
      <c r="I204" s="226"/>
      <c r="J204" s="226"/>
      <c r="K204" s="274"/>
    </row>
    <row r="205" s="1" customFormat="1" ht="15" customHeight="1">
      <c r="B205" s="251"/>
      <c r="C205" s="226"/>
      <c r="D205" s="226"/>
      <c r="E205" s="226"/>
      <c r="F205" s="249" t="s">
        <v>47</v>
      </c>
      <c r="G205" s="226"/>
      <c r="H205" s="226" t="s">
        <v>640</v>
      </c>
      <c r="I205" s="226"/>
      <c r="J205" s="226"/>
      <c r="K205" s="274"/>
    </row>
    <row r="206" s="1" customFormat="1" ht="15" customHeight="1">
      <c r="B206" s="251"/>
      <c r="C206" s="226"/>
      <c r="D206" s="226"/>
      <c r="E206" s="226"/>
      <c r="F206" s="249" t="s">
        <v>45</v>
      </c>
      <c r="G206" s="226"/>
      <c r="H206" s="226" t="s">
        <v>641</v>
      </c>
      <c r="I206" s="226"/>
      <c r="J206" s="226"/>
      <c r="K206" s="274"/>
    </row>
    <row r="207" s="1" customFormat="1" ht="15" customHeight="1">
      <c r="B207" s="251"/>
      <c r="C207" s="226"/>
      <c r="D207" s="226"/>
      <c r="E207" s="226"/>
      <c r="F207" s="249" t="s">
        <v>46</v>
      </c>
      <c r="G207" s="226"/>
      <c r="H207" s="226" t="s">
        <v>642</v>
      </c>
      <c r="I207" s="226"/>
      <c r="J207" s="226"/>
      <c r="K207" s="274"/>
    </row>
    <row r="208" s="1" customFormat="1" ht="15" customHeight="1">
      <c r="B208" s="251"/>
      <c r="C208" s="226"/>
      <c r="D208" s="226"/>
      <c r="E208" s="226"/>
      <c r="F208" s="249"/>
      <c r="G208" s="226"/>
      <c r="H208" s="226"/>
      <c r="I208" s="226"/>
      <c r="J208" s="226"/>
      <c r="K208" s="274"/>
    </row>
    <row r="209" s="1" customFormat="1" ht="15" customHeight="1">
      <c r="B209" s="251"/>
      <c r="C209" s="226" t="s">
        <v>581</v>
      </c>
      <c r="D209" s="226"/>
      <c r="E209" s="226"/>
      <c r="F209" s="249" t="s">
        <v>76</v>
      </c>
      <c r="G209" s="226"/>
      <c r="H209" s="226" t="s">
        <v>643</v>
      </c>
      <c r="I209" s="226"/>
      <c r="J209" s="226"/>
      <c r="K209" s="274"/>
    </row>
    <row r="210" s="1" customFormat="1" ht="15" customHeight="1">
      <c r="B210" s="251"/>
      <c r="C210" s="226"/>
      <c r="D210" s="226"/>
      <c r="E210" s="226"/>
      <c r="F210" s="249" t="s">
        <v>477</v>
      </c>
      <c r="G210" s="226"/>
      <c r="H210" s="226" t="s">
        <v>478</v>
      </c>
      <c r="I210" s="226"/>
      <c r="J210" s="226"/>
      <c r="K210" s="274"/>
    </row>
    <row r="211" s="1" customFormat="1" ht="15" customHeight="1">
      <c r="B211" s="251"/>
      <c r="C211" s="226"/>
      <c r="D211" s="226"/>
      <c r="E211" s="226"/>
      <c r="F211" s="249" t="s">
        <v>475</v>
      </c>
      <c r="G211" s="226"/>
      <c r="H211" s="226" t="s">
        <v>644</v>
      </c>
      <c r="I211" s="226"/>
      <c r="J211" s="226"/>
      <c r="K211" s="274"/>
    </row>
    <row r="212" s="1" customFormat="1" ht="15" customHeight="1">
      <c r="B212" s="298"/>
      <c r="C212" s="226"/>
      <c r="D212" s="226"/>
      <c r="E212" s="226"/>
      <c r="F212" s="249" t="s">
        <v>479</v>
      </c>
      <c r="G212" s="287"/>
      <c r="H212" s="278" t="s">
        <v>480</v>
      </c>
      <c r="I212" s="278"/>
      <c r="J212" s="278"/>
      <c r="K212" s="299"/>
    </row>
    <row r="213" s="1" customFormat="1" ht="15" customHeight="1">
      <c r="B213" s="298"/>
      <c r="C213" s="226"/>
      <c r="D213" s="226"/>
      <c r="E213" s="226"/>
      <c r="F213" s="249" t="s">
        <v>481</v>
      </c>
      <c r="G213" s="287"/>
      <c r="H213" s="278" t="s">
        <v>645</v>
      </c>
      <c r="I213" s="278"/>
      <c r="J213" s="278"/>
      <c r="K213" s="299"/>
    </row>
    <row r="214" s="1" customFormat="1" ht="15" customHeight="1">
      <c r="B214" s="298"/>
      <c r="C214" s="226"/>
      <c r="D214" s="226"/>
      <c r="E214" s="226"/>
      <c r="F214" s="249"/>
      <c r="G214" s="287"/>
      <c r="H214" s="278"/>
      <c r="I214" s="278"/>
      <c r="J214" s="278"/>
      <c r="K214" s="299"/>
    </row>
    <row r="215" s="1" customFormat="1" ht="15" customHeight="1">
      <c r="B215" s="298"/>
      <c r="C215" s="226" t="s">
        <v>605</v>
      </c>
      <c r="D215" s="226"/>
      <c r="E215" s="226"/>
      <c r="F215" s="249">
        <v>1</v>
      </c>
      <c r="G215" s="287"/>
      <c r="H215" s="278" t="s">
        <v>646</v>
      </c>
      <c r="I215" s="278"/>
      <c r="J215" s="278"/>
      <c r="K215" s="299"/>
    </row>
    <row r="216" s="1" customFormat="1" ht="15" customHeight="1">
      <c r="B216" s="298"/>
      <c r="C216" s="226"/>
      <c r="D216" s="226"/>
      <c r="E216" s="226"/>
      <c r="F216" s="249">
        <v>2</v>
      </c>
      <c r="G216" s="287"/>
      <c r="H216" s="278" t="s">
        <v>647</v>
      </c>
      <c r="I216" s="278"/>
      <c r="J216" s="278"/>
      <c r="K216" s="299"/>
    </row>
    <row r="217" s="1" customFormat="1" ht="15" customHeight="1">
      <c r="B217" s="298"/>
      <c r="C217" s="226"/>
      <c r="D217" s="226"/>
      <c r="E217" s="226"/>
      <c r="F217" s="249">
        <v>3</v>
      </c>
      <c r="G217" s="287"/>
      <c r="H217" s="278" t="s">
        <v>648</v>
      </c>
      <c r="I217" s="278"/>
      <c r="J217" s="278"/>
      <c r="K217" s="299"/>
    </row>
    <row r="218" s="1" customFormat="1" ht="15" customHeight="1">
      <c r="B218" s="298"/>
      <c r="C218" s="226"/>
      <c r="D218" s="226"/>
      <c r="E218" s="226"/>
      <c r="F218" s="249">
        <v>4</v>
      </c>
      <c r="G218" s="287"/>
      <c r="H218" s="278" t="s">
        <v>649</v>
      </c>
      <c r="I218" s="278"/>
      <c r="J218" s="278"/>
      <c r="K218" s="299"/>
    </row>
    <row r="219" s="1" customFormat="1" ht="12.75" customHeight="1">
      <c r="B219" s="300"/>
      <c r="C219" s="301"/>
      <c r="D219" s="301"/>
      <c r="E219" s="301"/>
      <c r="F219" s="301"/>
      <c r="G219" s="301"/>
      <c r="H219" s="301"/>
      <c r="I219" s="301"/>
      <c r="J219" s="301"/>
      <c r="K219" s="30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Robin Kolařík</dc:creator>
  <cp:lastModifiedBy>Robin Kolařík</cp:lastModifiedBy>
  <dcterms:created xsi:type="dcterms:W3CDTF">2024-03-08T12:28:09Z</dcterms:created>
  <dcterms:modified xsi:type="dcterms:W3CDTF">2024-03-08T12:28:12Z</dcterms:modified>
</cp:coreProperties>
</file>